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 firstSheet="12" activeTab="31"/>
  </bookViews>
  <sheets>
    <sheet name="Лот № 22" sheetId="62" r:id="rId1"/>
    <sheet name="Лот № 23" sheetId="63" r:id="rId2"/>
    <sheet name="Лот № 24 " sheetId="64" r:id="rId3"/>
    <sheet name="Лот № 25" sheetId="65" r:id="rId4"/>
    <sheet name="Лот № 26 " sheetId="66" r:id="rId5"/>
    <sheet name="Лот № 27" sheetId="67" r:id="rId6"/>
    <sheet name="Лоти № 28" sheetId="68" r:id="rId7"/>
    <sheet name="Лот № 29" sheetId="69" r:id="rId8"/>
    <sheet name="Лот № 30" sheetId="70" r:id="rId9"/>
    <sheet name="Лот № 31" sheetId="71" r:id="rId10"/>
    <sheet name="Лот № 32" sheetId="72" r:id="rId11"/>
    <sheet name="Лот № 33" sheetId="73" r:id="rId12"/>
    <sheet name="Лот № 34" sheetId="74" r:id="rId13"/>
    <sheet name="Лот № 35" sheetId="75" r:id="rId14"/>
    <sheet name="Лот № 36" sheetId="76" r:id="rId15"/>
    <sheet name="Лот № 37" sheetId="77" r:id="rId16"/>
    <sheet name="Лот № 38" sheetId="78" r:id="rId17"/>
    <sheet name="Лот № 39" sheetId="79" r:id="rId18"/>
    <sheet name="Лот № 40" sheetId="80" r:id="rId19"/>
    <sheet name="Лот № 41" sheetId="81" r:id="rId20"/>
    <sheet name="Лот № 42" sheetId="82" r:id="rId21"/>
    <sheet name="Лот № 43" sheetId="83" r:id="rId22"/>
    <sheet name="Лот № 44" sheetId="84" r:id="rId23"/>
    <sheet name="Лот № 45" sheetId="85" r:id="rId24"/>
    <sheet name="Лот № 46" sheetId="86" r:id="rId25"/>
    <sheet name="Лот № 47" sheetId="87" r:id="rId26"/>
    <sheet name="Лот № 48" sheetId="88" r:id="rId27"/>
    <sheet name="Лот № 49" sheetId="89" r:id="rId28"/>
    <sheet name="Лот № 50" sheetId="90" r:id="rId29"/>
    <sheet name="Лот № 51" sheetId="91" r:id="rId30"/>
    <sheet name="Лот № 52" sheetId="92" r:id="rId31"/>
    <sheet name="Лот № 53" sheetId="93" r:id="rId32"/>
  </sheets>
  <definedNames>
    <definedName name="_xlnm._FilterDatabase" localSheetId="0" hidden="1">'Лот № 22'!$A$14:$L$16</definedName>
    <definedName name="_xlnm.Print_Area" localSheetId="0">'Лот № 22'!$A$1:$L$28</definedName>
  </definedNames>
  <calcPr calcId="145621"/>
</workbook>
</file>

<file path=xl/calcChain.xml><?xml version="1.0" encoding="utf-8"?>
<calcChain xmlns="http://schemas.openxmlformats.org/spreadsheetml/2006/main">
  <c r="H40" i="80" l="1"/>
  <c r="H39" i="80"/>
  <c r="H38" i="80"/>
  <c r="H37" i="80"/>
  <c r="H36" i="80"/>
  <c r="H35" i="80"/>
  <c r="E17" i="73"/>
  <c r="H16" i="73"/>
  <c r="H15" i="73"/>
  <c r="E23" i="93"/>
  <c r="H22" i="93"/>
  <c r="H21" i="93"/>
  <c r="H20" i="93"/>
  <c r="H19" i="93"/>
  <c r="H18" i="93"/>
  <c r="H17" i="93"/>
  <c r="H16" i="93"/>
  <c r="H15" i="93"/>
  <c r="H23" i="93" s="1"/>
  <c r="E16" i="92"/>
  <c r="H15" i="92"/>
  <c r="H16" i="92" s="1"/>
  <c r="E25" i="91"/>
  <c r="H24" i="91"/>
  <c r="H23" i="91"/>
  <c r="H22" i="91"/>
  <c r="H21" i="91"/>
  <c r="H20" i="91"/>
  <c r="H19" i="91"/>
  <c r="H18" i="91"/>
  <c r="H17" i="91"/>
  <c r="H16" i="91"/>
  <c r="H15" i="91"/>
  <c r="E21" i="90"/>
  <c r="H20" i="90"/>
  <c r="H19" i="90"/>
  <c r="H18" i="90"/>
  <c r="H17" i="90"/>
  <c r="H16" i="90"/>
  <c r="H15" i="90"/>
  <c r="E27" i="89"/>
  <c r="H26" i="89"/>
  <c r="H25" i="89"/>
  <c r="H24" i="89"/>
  <c r="H23" i="89"/>
  <c r="H22" i="89"/>
  <c r="H21" i="89"/>
  <c r="H20" i="89"/>
  <c r="H19" i="89"/>
  <c r="H18" i="89"/>
  <c r="H17" i="89"/>
  <c r="H16" i="89"/>
  <c r="H15" i="89"/>
  <c r="E29" i="88"/>
  <c r="H28" i="88"/>
  <c r="H27" i="88"/>
  <c r="H26" i="88"/>
  <c r="H25" i="88"/>
  <c r="H24" i="88"/>
  <c r="H23" i="88"/>
  <c r="H22" i="88"/>
  <c r="H21" i="88"/>
  <c r="H20" i="88"/>
  <c r="H19" i="88"/>
  <c r="H18" i="88"/>
  <c r="H17" i="88"/>
  <c r="H16" i="88"/>
  <c r="H15" i="88"/>
  <c r="E21" i="87"/>
  <c r="H20" i="87"/>
  <c r="H19" i="87"/>
  <c r="H18" i="87"/>
  <c r="H17" i="87"/>
  <c r="H16" i="87"/>
  <c r="H15" i="87"/>
  <c r="E21" i="86"/>
  <c r="H20" i="86"/>
  <c r="H19" i="86"/>
  <c r="H18" i="86"/>
  <c r="H17" i="86"/>
  <c r="H16" i="86"/>
  <c r="H15" i="86"/>
  <c r="E36" i="85"/>
  <c r="H35" i="85"/>
  <c r="H34" i="85"/>
  <c r="H33" i="85"/>
  <c r="H32" i="85"/>
  <c r="H31" i="85"/>
  <c r="H30" i="85"/>
  <c r="H29" i="85"/>
  <c r="H28" i="85"/>
  <c r="H27" i="85"/>
  <c r="H26" i="85"/>
  <c r="H25" i="85"/>
  <c r="H24" i="85"/>
  <c r="H23" i="85"/>
  <c r="H22" i="85"/>
  <c r="H21" i="85"/>
  <c r="H20" i="85"/>
  <c r="H19" i="85"/>
  <c r="H18" i="85"/>
  <c r="H17" i="85"/>
  <c r="H16" i="85"/>
  <c r="H15" i="85"/>
  <c r="E26" i="84"/>
  <c r="H25" i="84"/>
  <c r="H24" i="84"/>
  <c r="H23" i="84"/>
  <c r="H22" i="84"/>
  <c r="H21" i="84"/>
  <c r="H20" i="84"/>
  <c r="H19" i="84"/>
  <c r="H18" i="84"/>
  <c r="H17" i="84"/>
  <c r="H16" i="84"/>
  <c r="H15" i="84"/>
  <c r="E32" i="83"/>
  <c r="H31" i="83"/>
  <c r="H30" i="83"/>
  <c r="H29" i="83"/>
  <c r="H28" i="83"/>
  <c r="H27" i="83"/>
  <c r="H26" i="83"/>
  <c r="H25" i="83"/>
  <c r="H24" i="83"/>
  <c r="H23" i="83"/>
  <c r="H22" i="83"/>
  <c r="H21" i="83"/>
  <c r="H20" i="83"/>
  <c r="H19" i="83"/>
  <c r="H18" i="83"/>
  <c r="H17" i="83"/>
  <c r="H16" i="83"/>
  <c r="H15" i="83"/>
  <c r="E22" i="82"/>
  <c r="H21" i="82"/>
  <c r="H20" i="82"/>
  <c r="H19" i="82"/>
  <c r="H18" i="82"/>
  <c r="H17" i="82"/>
  <c r="H16" i="82"/>
  <c r="H15" i="82"/>
  <c r="E34" i="81"/>
  <c r="H33" i="81"/>
  <c r="H32" i="81"/>
  <c r="H31" i="81"/>
  <c r="H30" i="81"/>
  <c r="H29" i="81"/>
  <c r="H28" i="81"/>
  <c r="H27" i="81"/>
  <c r="H26" i="81"/>
  <c r="H25" i="81"/>
  <c r="H24" i="81"/>
  <c r="H23" i="81"/>
  <c r="H22" i="81"/>
  <c r="H21" i="81"/>
  <c r="H20" i="81"/>
  <c r="H19" i="81"/>
  <c r="H18" i="81"/>
  <c r="H17" i="81"/>
  <c r="H16" i="81"/>
  <c r="H15" i="81"/>
  <c r="E41" i="80"/>
  <c r="H34" i="80"/>
  <c r="H33" i="80"/>
  <c r="H32" i="80"/>
  <c r="H31" i="80"/>
  <c r="H30" i="80"/>
  <c r="H29" i="80"/>
  <c r="H28" i="80"/>
  <c r="H27" i="80"/>
  <c r="H26" i="80"/>
  <c r="H25" i="80"/>
  <c r="H24" i="80"/>
  <c r="H23" i="80"/>
  <c r="H22" i="80"/>
  <c r="H21" i="80"/>
  <c r="H20" i="80"/>
  <c r="H19" i="80"/>
  <c r="H18" i="80"/>
  <c r="H17" i="80"/>
  <c r="H16" i="80"/>
  <c r="H15" i="80"/>
  <c r="E17" i="79"/>
  <c r="H16" i="79"/>
  <c r="H15" i="79"/>
  <c r="E17" i="78"/>
  <c r="H16" i="78"/>
  <c r="H15" i="78"/>
  <c r="E19" i="77"/>
  <c r="H18" i="77"/>
  <c r="H17" i="77"/>
  <c r="H16" i="77"/>
  <c r="H15" i="77"/>
  <c r="E17" i="76"/>
  <c r="H16" i="76"/>
  <c r="H15" i="76"/>
  <c r="H17" i="76" s="1"/>
  <c r="E17" i="75"/>
  <c r="H16" i="75"/>
  <c r="H15" i="75"/>
  <c r="H17" i="75" s="1"/>
  <c r="H25" i="91" l="1"/>
  <c r="H21" i="90"/>
  <c r="H27" i="89"/>
  <c r="H29" i="88"/>
  <c r="H21" i="87"/>
  <c r="H21" i="86"/>
  <c r="H36" i="85"/>
  <c r="H26" i="84"/>
  <c r="H32" i="83"/>
  <c r="H22" i="82"/>
  <c r="H34" i="81"/>
  <c r="H41" i="80"/>
  <c r="H17" i="79"/>
  <c r="H17" i="78"/>
  <c r="H19" i="77"/>
  <c r="H17" i="73"/>
  <c r="E18" i="71"/>
  <c r="E16" i="74"/>
  <c r="H15" i="74"/>
  <c r="E16" i="72"/>
  <c r="H15" i="72"/>
  <c r="H17" i="71"/>
  <c r="H16" i="71"/>
  <c r="H15" i="71"/>
  <c r="E16" i="70"/>
  <c r="H15" i="70"/>
  <c r="E16" i="69"/>
  <c r="H15" i="69"/>
  <c r="E16" i="68"/>
  <c r="H15" i="68"/>
  <c r="E16" i="67"/>
  <c r="H15" i="67"/>
  <c r="E18" i="66"/>
  <c r="H17" i="66"/>
  <c r="H16" i="66"/>
  <c r="H15" i="66"/>
  <c r="E17" i="65"/>
  <c r="H16" i="65"/>
  <c r="H15" i="65"/>
  <c r="E16" i="64"/>
  <c r="H15" i="64"/>
  <c r="H16" i="74" l="1"/>
  <c r="H16" i="72"/>
  <c r="H18" i="71"/>
  <c r="H16" i="70"/>
  <c r="H16" i="69"/>
  <c r="H16" i="68"/>
  <c r="H16" i="67"/>
  <c r="H18" i="66"/>
  <c r="H17" i="65"/>
  <c r="H16" i="64"/>
  <c r="H15" i="63"/>
  <c r="H15" i="62"/>
  <c r="H16" i="62" l="1"/>
  <c r="E16" i="63"/>
  <c r="H16" i="63"/>
  <c r="E16" i="62" l="1"/>
</calcChain>
</file>

<file path=xl/sharedStrings.xml><?xml version="1.0" encoding="utf-8"?>
<sst xmlns="http://schemas.openxmlformats.org/spreadsheetml/2006/main" count="2393" uniqueCount="293">
  <si>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</si>
  <si>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</si>
  <si>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</si>
  <si>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</si>
  <si>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</si>
  <si>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</si>
  <si>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</si>
  <si>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</si>
  <si>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</si>
  <si>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</si>
  <si>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</si>
  <si>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</si>
  <si>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</si>
  <si>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</si>
  <si>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</si>
  <si>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</si>
  <si>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</si>
  <si>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</si>
  <si>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</si>
  <si>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</si>
  <si>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</si>
  <si>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</si>
  <si>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</si>
  <si>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</si>
  <si>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</si>
  <si>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</si>
  <si>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</si>
  <si>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</si>
  <si>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</si>
  <si>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</si>
  <si>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</si>
  <si>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</si>
  <si>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</si>
  <si>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</si>
  <si>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</si>
  <si>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</si>
  <si>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</si>
  <si>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</si>
  <si>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</si>
  <si>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</si>
  <si>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</si>
  <si>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</si>
  <si>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</si>
  <si>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шт.</t>
  </si>
  <si>
    <t>ШТ</t>
  </si>
  <si>
    <t>Трубы металлические</t>
  </si>
  <si>
    <t>22 (НЕДЕЛИМЫЙ)</t>
  </si>
  <si>
    <t>Труба б/ш г/д н/п пк/ст хл 273Х24-20ФА</t>
  </si>
  <si>
    <t>т.</t>
  </si>
  <si>
    <t>1912338</t>
  </si>
  <si>
    <t>23 (НЕДЕЛИМЫЙ)</t>
  </si>
  <si>
    <t>Труба обс BC 146,05х7 К55 EW PSL1 R3 муф</t>
  </si>
  <si>
    <t>1952030</t>
  </si>
  <si>
    <t>РНС Нефтеюганск</t>
  </si>
  <si>
    <t>НТС-Лидер</t>
  </si>
  <si>
    <t>24 (НЕДЕЛИМЫЙ)</t>
  </si>
  <si>
    <t>Труба обс BC 146,05х7 К55 S PSL1 R3 муф</t>
  </si>
  <si>
    <t>1879916</t>
  </si>
  <si>
    <t>25 (НЕДЕЛИМЫЙ)</t>
  </si>
  <si>
    <t>Труба обсадная БТС-146Х7,0-Дс-1 муфты</t>
  </si>
  <si>
    <t>Труба обс BC 168,28х7,32 К55 S PSL1 муф</t>
  </si>
  <si>
    <t>26 (НЕДЕЛИМЫЙ)</t>
  </si>
  <si>
    <t>Труба обс BC 168,28х8 K55 EW PSL1 R3муф</t>
  </si>
  <si>
    <t>Труба обс BC 168,28х8 N80тQ S PSL1 R3муф</t>
  </si>
  <si>
    <t>27 (НЕДЕЛИМЫЙ)</t>
  </si>
  <si>
    <t>Труба обсадная Б-168Х8,0-Е с муфтами</t>
  </si>
  <si>
    <t>1546324</t>
  </si>
  <si>
    <t>28 (НЕДЕЛИМЫЙ)</t>
  </si>
  <si>
    <t>Труба обсадная БТС-168Х7,3-Дс-1 муфты</t>
  </si>
  <si>
    <t>1521942</t>
  </si>
  <si>
    <t>29 (НЕДЕЛИМЫЙ)</t>
  </si>
  <si>
    <t>Труба обсадная БТС-168Х8-Е муфты</t>
  </si>
  <si>
    <t>1950938</t>
  </si>
  <si>
    <t>30 (НЕДЕЛИМЫЙ)</t>
  </si>
  <si>
    <t>Труба б/ш г/д антк/п 273Х24-20ФА 3 Н-3</t>
  </si>
  <si>
    <t>2140751</t>
  </si>
  <si>
    <t>Труба э/св антк/п 273х7-К52-20А У3 ВП</t>
  </si>
  <si>
    <t>Труба б/ш г/д антк/п 325х28-13ХФА 3 У</t>
  </si>
  <si>
    <t>ЮКОРТ</t>
  </si>
  <si>
    <t>31 (НЕДЕЛИМЫЙ)</t>
  </si>
  <si>
    <t>32 (НЕДЕЛИМЫЙ)</t>
  </si>
  <si>
    <t>Труба э/св 426х6-ТВЧ-К52-09ГСФ-ТО У 3</t>
  </si>
  <si>
    <t>2412385</t>
  </si>
  <si>
    <t>33 (НЕДЕЛИМЫЙ)</t>
  </si>
  <si>
    <t>Труба э/св антк/п 426х6-К52-09ГСФ-ТО У3</t>
  </si>
  <si>
    <t>34 (НЕДЕЛИМЫЙ)</t>
  </si>
  <si>
    <t>Труба э/св антк/п 426х7 В ст17Г1СУ У3 ВП</t>
  </si>
  <si>
    <t>2262895</t>
  </si>
  <si>
    <t>35 (НЕДЕЛИМЫЙ)</t>
  </si>
  <si>
    <t>Труба э/св антк/п 426х7-К48-20А У-2</t>
  </si>
  <si>
    <t>Труба э/св антк/п 530х6-К48-20А У-3</t>
  </si>
  <si>
    <t>36 (НЕДЕЛИМЫЙ)</t>
  </si>
  <si>
    <t>Труба рест антк/п 1-720х12 ст09Г2С 3У</t>
  </si>
  <si>
    <t>Труба э/св 720х8-К52-09ГСФ Н-3 ВГПк</t>
  </si>
  <si>
    <t>37 (НЕДЕЛИМЫЙ)</t>
  </si>
  <si>
    <t>Труба реставрированная 1-530х8 ст3</t>
  </si>
  <si>
    <t>Труба реставрированная 1-530х8 ст3сп</t>
  </si>
  <si>
    <t>Труба реставрированная 3-530х9 ст3</t>
  </si>
  <si>
    <t>РНС ПУРТРАНС-С</t>
  </si>
  <si>
    <t>38 (НЕДЕЛИМЫЙ)</t>
  </si>
  <si>
    <t>Труба реставрированная 1-325Х9 ст09Г2С</t>
  </si>
  <si>
    <t>39 (НЕДЕЛИМЫЙ)</t>
  </si>
  <si>
    <t>40 (НЕДЕЛИМЫЙ)</t>
  </si>
  <si>
    <t>Детали трубопроводов металлические</t>
  </si>
  <si>
    <t>ОГ 45 1020(10К52)-2750-1,6-0,75-5DN-ХЛ М</t>
  </si>
  <si>
    <t>Отвод 1 ГО 3.1220.15,4-17Г1СУ НП</t>
  </si>
  <si>
    <t>Отвод ОКШС 45 1420(16)-К52-5,6-0,75-УХЛ</t>
  </si>
  <si>
    <t>Отвод 1 ГО.21.273.20-13ХФА ППУ-ПЭ НП</t>
  </si>
  <si>
    <t>Отвод 1 ГО.24.273.20-13ХФА ППУ-ПЭ НП</t>
  </si>
  <si>
    <t>Отвод 1 ГО.3.273.20-13ХФА ППУ-ПЭ НП</t>
  </si>
  <si>
    <t>Отвод 1 ГО.6.273.20-13ХФА ППУ-ПЭ НП</t>
  </si>
  <si>
    <t>Отвод 1 ГО.9.273.20-13ХФА ППУ-ПЭ НП</t>
  </si>
  <si>
    <t>Отвод 1 ГО.24.325(22)-R15-20А</t>
  </si>
  <si>
    <t>Отвод 1 ГО.27.325(22)-R15-20А</t>
  </si>
  <si>
    <t>ОГ 45-426(10К52)-6,4-0,75-5DN-1500 УХЛНП</t>
  </si>
  <si>
    <t>Комплект 1 ГО.18, 1 ГО.9.530.9-13ХФА ВН</t>
  </si>
  <si>
    <t>ОГ 38-720(10К52)-1900-1,6-0,75-5DN-ХЛ НП</t>
  </si>
  <si>
    <t>ОГ 45 720(8К52)-1,6-0,6-5DN-2100-УХЛ</t>
  </si>
  <si>
    <t>ОГ87-720(10)-К52-1,6-0,75-5DN-4000-ХЛ НП</t>
  </si>
  <si>
    <t>ОКШС 90-720(10)-1,6-0,6-К52-13ХФА пат ВП</t>
  </si>
  <si>
    <t>ОКШС 90-720(10)-1,6-0,75-К52-13ХФА</t>
  </si>
  <si>
    <t>Отвод 1 ГО.3.720.11-К52-09ГСФ</t>
  </si>
  <si>
    <t>Отвод 1 ГО.6.720.10-13Г1С-У</t>
  </si>
  <si>
    <t>Отвод 1 ГО.6.720.11-К52-09ГСФ НП</t>
  </si>
  <si>
    <t>Отвод 1 ГО.9.720.10-09ГСФ</t>
  </si>
  <si>
    <t>Отвод 1 ГО.9.720.11-К52-09ГСФ НП</t>
  </si>
  <si>
    <t>ТСНР 1020х21-325х10-7,5-0,6-К52-УХЛ</t>
  </si>
  <si>
    <t>Тройник ТШС 1420(14К52)-1,6-0,6-УХЛ ВП</t>
  </si>
  <si>
    <t>41 (НЕДЕЛИМЫЙ)</t>
  </si>
  <si>
    <t>Арматура промышленная трубопроводная</t>
  </si>
  <si>
    <t>Металлопродукция</t>
  </si>
  <si>
    <t>Задвижка 30с541нж 1000х16 ХЛ A фл.кр.</t>
  </si>
  <si>
    <t>Задвижка 30лс941нж 200х16 эл/пр TEC 2000</t>
  </si>
  <si>
    <t>Задвижка 30лс545нжС 300х160 ХЛ1 п/п а/п</t>
  </si>
  <si>
    <t>Задвижка 31лс545нж 300х160 ХЛ1 A привар.</t>
  </si>
  <si>
    <t>ЗК300*160-р2-С-ХЛ1-лс/13ХФА*22-К52/Р</t>
  </si>
  <si>
    <t>ЗК300*200-р-С-ХЛ1-лх/13ХФА*20-К52/Р</t>
  </si>
  <si>
    <t>Задвижка 30лс915нж1 400х40 ХЛ1 эл/пр фл.</t>
  </si>
  <si>
    <t>Задвижка 30с915нжФ 400х40 ХЛ1 эл/пр AUMA</t>
  </si>
  <si>
    <t>Задвижка MKTS 400.4-МA 400х40 ХЛ1 AUMAфл</t>
  </si>
  <si>
    <t>Задвижка 30лс941нж1 600х16 ХЛ1 эл/пр фл.</t>
  </si>
  <si>
    <t>Задвижка 30с941нж 600х16 ХЛ A эл/прAUMA</t>
  </si>
  <si>
    <t>Задвижка 30с941нж 600х16 ХЛ фл.кр.</t>
  </si>
  <si>
    <t>Задвижка МА 11021-01 600х16 ХЛ1 эл/пр</t>
  </si>
  <si>
    <t>Задвижка 30с964нжС 700х25 ХЛ1 эл/пр AUMA</t>
  </si>
  <si>
    <t>Задвижка 30с964нжБ 800х25 фл.кр.</t>
  </si>
  <si>
    <t>Задвижка 30с964нжФ 800х25 ХЛ1 фл.кр.</t>
  </si>
  <si>
    <t>Узел сварной 1 кран MSA K 83.3123.602</t>
  </si>
  <si>
    <t>Груз чугунный d-325</t>
  </si>
  <si>
    <t>КМП</t>
  </si>
  <si>
    <t>42 (НЕДЕЛИМЫЙ)</t>
  </si>
  <si>
    <t>Втулка ЦЕ-219-8-1</t>
  </si>
  <si>
    <t>Втулка ЦЕ-273-8-2</t>
  </si>
  <si>
    <t>Втулка ЦЕ-426-7-2</t>
  </si>
  <si>
    <t>Втулка ЦЕ-426-8-2</t>
  </si>
  <si>
    <t>Втулка ЦЕ-426-8-2 с мастикой</t>
  </si>
  <si>
    <t>Втулка ЦЕ-530-8-2</t>
  </si>
  <si>
    <t>Кран ОШ20016-1000Г-05 Т34700 1000х16 ХЛ1</t>
  </si>
  <si>
    <t>Кран ОШ20016-1000Г-05 Т35500 1000х16 ХЛ1</t>
  </si>
  <si>
    <t>Кран ПТ39163-1200М-ХЛ 1200х16 ХЛ A</t>
  </si>
  <si>
    <t>Кран ОШ20016-200Г-06 200х16 ХЛ1 A AUMA</t>
  </si>
  <si>
    <t>Кран K 83 TB 250х16 ХЛ1 эл/пр AUMA фл.кр</t>
  </si>
  <si>
    <t>Кран B300TRF 300х250 ХЛ надз.уст.привар.</t>
  </si>
  <si>
    <t>Кран K 83 TB 400х16 ХЛ1 эл/пр AUMAфл.кр.</t>
  </si>
  <si>
    <t>Кран K 83 TB 400х50,6 ХЛ1 эл/пр AUMA</t>
  </si>
  <si>
    <t>Кран 500х64 Зап. WE ХЛ1 A эл/пр п/п</t>
  </si>
  <si>
    <t>Кран K 83 TB 500х80 ХЛ1 эл/пр AUMA H=4м</t>
  </si>
  <si>
    <t>Кран ОШ20080-500Н-05 500х80 ХЛ1 A а/п</t>
  </si>
  <si>
    <t>Кран ОШ20025-600Г-08 600х25 ХЛ1 AUMA фл.</t>
  </si>
  <si>
    <t>Кран K 83 TB 700х16 ХЛ1 эл/пр AUMA фл.</t>
  </si>
  <si>
    <t>Кран K 83 TW 700х16 ХЛ1 H=2500мм</t>
  </si>
  <si>
    <t>Кран ОШ20025-700Г-06 700х25 ХЛ1 НУ фл.кр</t>
  </si>
  <si>
    <t>Кран КТТ-НЖ-602-40-80/100 80/100х40 эл/п</t>
  </si>
  <si>
    <t>Кран шаровой Neway 80х40 3BCL3R-M-LCB</t>
  </si>
  <si>
    <t>43 (НЕДЕЛИМЫЙ)</t>
  </si>
  <si>
    <t>44 (НЕДЕЛИМЫЙ)</t>
  </si>
  <si>
    <t>Оборудование химич, нефтегазоперерабат.</t>
  </si>
  <si>
    <t>Блок №209 17лс17нж ПУ200-16-03ХЛ1 ПУ300</t>
  </si>
  <si>
    <t>Блок №31 17нж6нж ПУ150-16-03нж,ПУ200-6</t>
  </si>
  <si>
    <t>Затвор BC11X300DXX40 300х40 Magwen эл/пр</t>
  </si>
  <si>
    <t>Клапан ПТ44070-600М-02 600х25 ХЛ привар.</t>
  </si>
  <si>
    <t>Клапан 19с38нж 700х80 ХЛ а/п надз.уст.</t>
  </si>
  <si>
    <t>Клапан КМР-Э ЛГ 101С200 630ЛУХЛ(2)AM(Ex)</t>
  </si>
  <si>
    <t>Клапан 19лс11нж 500х16 ХЛ фл.кр.</t>
  </si>
  <si>
    <t>Аппарат 1-25-1,0-3-И</t>
  </si>
  <si>
    <t>Оголовок факельный ОФ-300 ХЛ1 в компл.</t>
  </si>
  <si>
    <t>Расширитель трубный газовый ТГР-1000</t>
  </si>
  <si>
    <t>Сепаратор газовый</t>
  </si>
  <si>
    <t>45 (НЕДЕЛИМЫЙ)</t>
  </si>
  <si>
    <t>Оборудование буровое и нефтепромысловое</t>
  </si>
  <si>
    <t>Арматура 6А.ТН.ХТ-100х35.11</t>
  </si>
  <si>
    <t>Блок БПМ-2(25/250)-1/2,0-УХЛ1</t>
  </si>
  <si>
    <t>Блок дозирования БНДР-Ч-П-2х6,7/40-КЗ</t>
  </si>
  <si>
    <t>Блок закачки коагулянта 2008.121.00.200</t>
  </si>
  <si>
    <t>УДРВП.02-1-2НД1,0Р6,3/40К14В-1/6-Б-П-Ц</t>
  </si>
  <si>
    <t>УДРВП-02-1-1НДР25/40-1НДР250/40-1/6-Б-П</t>
  </si>
  <si>
    <t>УДРВП-02-1-2НДР4/100-1/6-Б-П-Ц</t>
  </si>
  <si>
    <t>УДРВП-02-1-2НДР4/10-1/6-Б-П-Ц</t>
  </si>
  <si>
    <t>Установка дозиров.СНПХ-УДЭ-Р 1,0/100(S)</t>
  </si>
  <si>
    <t>Пенетратор Tri-Lock 550 Schlumberger</t>
  </si>
  <si>
    <t>Блока подачи ингибитора 2016.51.00.000У</t>
  </si>
  <si>
    <t>Переключ.ПДРК.613445.003-10БА УХЛ1 эл/пр</t>
  </si>
  <si>
    <t>Устройство Дельфин-20</t>
  </si>
  <si>
    <t>Устройство БКЗ 6М-500-8,0-Л</t>
  </si>
  <si>
    <t>Устройство камеры КВС-Г-З-250-4,0-П</t>
  </si>
  <si>
    <t>Устройство камеры КВС-Г-З-400-4,0-П</t>
  </si>
  <si>
    <t>Устройство камеры КВС-Г-П-250-4,0-П</t>
  </si>
  <si>
    <t>Устройство О-Л-II-УПП-1-300-4,0-ХЛ</t>
  </si>
  <si>
    <t>Устройство О-Л-II-УПП-2-300М1-4,0-ХЛ</t>
  </si>
  <si>
    <t>Устройство УКГП-400-4,0-Пр</t>
  </si>
  <si>
    <t>46 (НЕДЕЛИМЫЙ)</t>
  </si>
  <si>
    <t>Оборуд. и материалы электротехнические</t>
  </si>
  <si>
    <t>Блок-бокс БЛП-Э 40-М/6/0,4-У1</t>
  </si>
  <si>
    <t>Подстанция КТПК(ВК)40/6/0,4 УХЛ1</t>
  </si>
  <si>
    <t>Подстанция КТП 250/6/0,4</t>
  </si>
  <si>
    <t>Подстанция 2КТП2500/6ХК0С0010-ИЗК15Л4</t>
  </si>
  <si>
    <t>Подстанция КТПБ(М)35-5АНА-И/6-2х4000-63М</t>
  </si>
  <si>
    <t>Подстанция2КТП2500/6ХК0С1010-35И8К10Л2</t>
  </si>
  <si>
    <t>47 (НЕДЕЛИМЫЙ)</t>
  </si>
  <si>
    <t>КРУ-АПС(Э)-ПАПВ1-6-12,5-У-УХЛ1</t>
  </si>
  <si>
    <t>Устр-во КРУ-АПС(Э)-ПАПВ2-6-12,5-УХЛ1</t>
  </si>
  <si>
    <t>Реклоузер REC15_AL1_L5_2100000000</t>
  </si>
  <si>
    <t>Реклоузер вак. PBA/TEL10-12,5/630 УХЛ1</t>
  </si>
  <si>
    <t>Реклоузер вакуумный PBA/TEL10/12,5/630У1</t>
  </si>
  <si>
    <t>Устройство распределительное ОРУ-35 кВ</t>
  </si>
  <si>
    <t>48 (НЕДЕЛИМЫЙ)</t>
  </si>
  <si>
    <t>Блок аппаратурный БА-2</t>
  </si>
  <si>
    <t>Корпус шкафа DKC R5CE1213</t>
  </si>
  <si>
    <t>Установка УКРМ-6,3-1350-450</t>
  </si>
  <si>
    <t>Фильтр гармоник трехфазный ТФГ-УХЛ1</t>
  </si>
  <si>
    <t>Ограничитель ОПН-П/ЗЭУ110/88/10/850УХЛ1</t>
  </si>
  <si>
    <t>Устройство защиты SEPAM S1000MDM41R</t>
  </si>
  <si>
    <t>Система оперативного постоянного тока</t>
  </si>
  <si>
    <t>Шкаф ШАРНТ-МТ-054-152</t>
  </si>
  <si>
    <t>Шкаф ШЗТ-МТ-051-152</t>
  </si>
  <si>
    <t>Шкаф ШНЭ 8003-2-20-220-85-УХЛ4</t>
  </si>
  <si>
    <t>Шкаф ШНЭ 8004-85-11-УХЛ4</t>
  </si>
  <si>
    <t>Шкаф ЩСН-0,4кВ (78/10-Л231-ЭМ.2.С)</t>
  </si>
  <si>
    <t>Щит низковольтный М0066А Prisma Plus Р</t>
  </si>
  <si>
    <t>Щит ЩСУ-0,4 кВ</t>
  </si>
  <si>
    <t>49 (НЕДЕЛИМЫЙ)</t>
  </si>
  <si>
    <t>Здания цельнопер., конт.типа и сб-разб.</t>
  </si>
  <si>
    <t>Оборуд. пром., коммун. водогазоснабжения</t>
  </si>
  <si>
    <t>Оборудование для кондиц. и вентиляции</t>
  </si>
  <si>
    <t>Блок-бокс БКУ-ПКУ-ОЗЭУ</t>
  </si>
  <si>
    <t>Блок-бокс ПКУ</t>
  </si>
  <si>
    <t>Пункт контроля и управления ПКУ-К5-01</t>
  </si>
  <si>
    <t>Блок-бокс пр.венткамеры (Р-01049)</t>
  </si>
  <si>
    <t>Блок-бокс приточной венткамеры (Р-01050)</t>
  </si>
  <si>
    <t>Блок-бокс БЛП</t>
  </si>
  <si>
    <t>Блок эл.снаб.лин.потребителей БМС</t>
  </si>
  <si>
    <t>Установка очист.дожд.сточных вод</t>
  </si>
  <si>
    <t>Блок приточ.-вент.камеры КПВ 4.00.00.000</t>
  </si>
  <si>
    <t>Камера вентиляционная приточная Н2</t>
  </si>
  <si>
    <t>Установка прит.-выт. Topvex FR03EL-L-CAV</t>
  </si>
  <si>
    <t>Установка приточная КЦКП-1,6</t>
  </si>
  <si>
    <t>50 (НЕДЕЛИМЫЙ)</t>
  </si>
  <si>
    <t>КИП и средства автоматизации</t>
  </si>
  <si>
    <t>Станция ДН-8 РЦКЕ.423814.024-03</t>
  </si>
  <si>
    <t>Станция управления РЦКЕ.423814.026-01</t>
  </si>
  <si>
    <t>Станция управления РЦКЕ.423814.026-02</t>
  </si>
  <si>
    <t>Шкаф RTU №1 1980614/0703Д-Р-017.069.000</t>
  </si>
  <si>
    <t>Шкаф RTU №2 1980614/0703Д-Р-017.069.000</t>
  </si>
  <si>
    <t>Шкаф ШЭТМ 0202Н</t>
  </si>
  <si>
    <t>51 (НЕДЕЛИМЫЙ)</t>
  </si>
  <si>
    <t>Вычислительная техника</t>
  </si>
  <si>
    <t>Средства связи, радиолокации и навигации</t>
  </si>
  <si>
    <t>Шкаф сетевой Rittal TS8 DK 7920.600</t>
  </si>
  <si>
    <t>Шкаф телеком. ТШ-6 РЦКЕ.423833.027-04</t>
  </si>
  <si>
    <t>Шкаф телеком. ТШ-8 РЦКЕ.423833.027-05</t>
  </si>
  <si>
    <t>Шкаф телеком. ТШ-9 РЦКЕ.423833.027-06</t>
  </si>
  <si>
    <t>Комплекс программно-аппаратный Телескоп+</t>
  </si>
  <si>
    <t>Комплекс Сириус-Скада</t>
  </si>
  <si>
    <t>Система измерен. СИКГ 628П.12-03</t>
  </si>
  <si>
    <t>Система СИКГ 890-13-ГТЭ-1-ТХ.ТТ</t>
  </si>
  <si>
    <t>Система охраны периметров 2582-00-00-ТН</t>
  </si>
  <si>
    <t>Модуль сетевой Armtel IPN-8U</t>
  </si>
  <si>
    <t>Продукты  химические</t>
  </si>
  <si>
    <t>52 (НЕДЕЛИМЫЙ)</t>
  </si>
  <si>
    <t>Глинопорошок для бур. р-ров, марка ПБМА</t>
  </si>
  <si>
    <t>1008297</t>
  </si>
  <si>
    <t>53 (НЕДЕЛИМЫЙ)</t>
  </si>
  <si>
    <t>Констр.и детали сборные железобетонные</t>
  </si>
  <si>
    <t>Металлоконструкции и сооруж.(без зданий)</t>
  </si>
  <si>
    <t>Свая ж/б С120.30-10 B20 F200 W6</t>
  </si>
  <si>
    <t>Опора ЛЭП анкерно-угловая 1У110-2+10</t>
  </si>
  <si>
    <t>Опора ЛЭП анкерно-угловая У110-1+14</t>
  </si>
  <si>
    <t>Опора ЛЭП анкерно-угловая У110-1+9</t>
  </si>
  <si>
    <t>Опора ЛЭП анкерно-угловая У110-2+14</t>
  </si>
  <si>
    <t>Опора ЛЭП анкерно-угловая У2+5</t>
  </si>
  <si>
    <t>Опора ЛЭП ответвительная 1У110-8+5</t>
  </si>
  <si>
    <t>Опора ЛЭП промежуточная П110-6В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</si>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</sst>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7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8.855468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46</v>
      </c>
      <c r="C15" s="57" t="s">
        <v>45</v>
      </c>
      <c r="D15" s="57" t="s">
        <v>47</v>
      </c>
      <c r="E15" s="65">
        <v>92.741</v>
      </c>
      <c r="F15" s="53" t="s">
        <v>48</v>
      </c>
      <c r="G15" s="52"/>
      <c r="H15" s="48">
        <f>ROUND(G15*E15*1.2,2)</f>
        <v>0</v>
      </c>
      <c r="I15" s="60" t="s">
        <v>49</v>
      </c>
      <c r="J15" s="58" t="s">
        <v>53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92.741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autoFilter ref="A14:L16"/>
  <mergeCells count="1">
    <mergeCell ref="A22:L22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8" style="1" customWidth="1"/>
    <col min="3" max="3" width="26" style="1" customWidth="1"/>
    <col min="4" max="4" width="39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.75" customHeight="1" x14ac:dyDescent="0.2">
      <c r="A15" s="39">
        <v>1</v>
      </c>
      <c r="B15" s="39" t="s">
        <v>50</v>
      </c>
      <c r="C15" s="57" t="s">
        <v>45</v>
      </c>
      <c r="D15" s="57" t="s">
        <v>51</v>
      </c>
      <c r="E15" s="65">
        <v>871.73199999999997</v>
      </c>
      <c r="F15" s="53" t="s">
        <v>48</v>
      </c>
      <c r="G15" s="52"/>
      <c r="H15" s="48">
        <f>ROUND(G15*E15*1.2,2)</f>
        <v>0</v>
      </c>
      <c r="I15" s="60" t="s">
        <v>52</v>
      </c>
      <c r="J15" s="58" t="s">
        <v>54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871.73199999999997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Normal="70" zoomScaleSheetLayoutView="100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6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55</v>
      </c>
      <c r="C15" s="61" t="s">
        <v>45</v>
      </c>
      <c r="D15" s="61" t="s">
        <v>56</v>
      </c>
      <c r="E15" s="68">
        <v>566.23099999999999</v>
      </c>
      <c r="F15" s="64" t="s">
        <v>48</v>
      </c>
      <c r="G15" s="52"/>
      <c r="H15" s="48">
        <f>ROUND(G15*E15*1.2,2)</f>
        <v>0</v>
      </c>
      <c r="I15" s="62" t="s">
        <v>57</v>
      </c>
      <c r="J15" s="63" t="s">
        <v>54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566.23099999999999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zoomScale="85" zoomScaleNormal="100" zoomScaleSheetLayoutView="85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58</v>
      </c>
      <c r="C15" s="61" t="s">
        <v>45</v>
      </c>
      <c r="D15" s="61" t="s">
        <v>59</v>
      </c>
      <c r="E15" s="69">
        <v>266.53899999999999</v>
      </c>
      <c r="F15" s="64" t="s">
        <v>48</v>
      </c>
      <c r="G15" s="52"/>
      <c r="H15" s="48">
        <f>ROUND(G15*E15*1.2,2)</f>
        <v>0</v>
      </c>
      <c r="I15" s="61">
        <v>1003148</v>
      </c>
      <c r="J15" s="61" t="s">
        <v>53</v>
      </c>
      <c r="K15" s="50"/>
      <c r="L15" s="50"/>
    </row>
    <row r="16" spans="1:12" s="49" customFormat="1" ht="21" customHeight="1" x14ac:dyDescent="0.2">
      <c r="A16" s="39">
        <v>2</v>
      </c>
      <c r="B16" s="39" t="s">
        <v>58</v>
      </c>
      <c r="C16" s="61" t="s">
        <v>45</v>
      </c>
      <c r="D16" s="61" t="s">
        <v>60</v>
      </c>
      <c r="E16" s="69">
        <v>13.058999999999999</v>
      </c>
      <c r="F16" s="64" t="s">
        <v>48</v>
      </c>
      <c r="G16" s="52"/>
      <c r="H16" s="48">
        <f t="shared" ref="H16" si="0">ROUND(G16*E16*1.2,2)</f>
        <v>0</v>
      </c>
      <c r="I16" s="61">
        <v>1774440</v>
      </c>
      <c r="J16" s="61" t="s">
        <v>53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6">
        <f>SUM(E15:E16)</f>
        <v>279.59800000000001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292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9"/>
  <sheetViews>
    <sheetView view="pageBreakPreview" zoomScale="85" zoomScaleNormal="100" zoomScaleSheetLayoutView="85" workbookViewId="0">
      <selection activeCell="B30" sqref="B30"/>
    </sheetView>
  </sheetViews>
  <sheetFormatPr defaultColWidth="9.140625" defaultRowHeight="12.75" x14ac:dyDescent="0.2"/>
  <cols>
    <col min="1" max="1" width="6.85546875" style="1" bestFit="1" customWidth="1"/>
    <col min="2" max="2" width="19.28515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" customHeight="1" x14ac:dyDescent="0.2">
      <c r="A15" s="39">
        <v>1</v>
      </c>
      <c r="B15" s="39" t="s">
        <v>61</v>
      </c>
      <c r="C15" s="61" t="s">
        <v>45</v>
      </c>
      <c r="D15" s="61" t="s">
        <v>60</v>
      </c>
      <c r="E15" s="69">
        <v>151.53</v>
      </c>
      <c r="F15" s="64" t="s">
        <v>48</v>
      </c>
      <c r="G15" s="52"/>
      <c r="H15" s="48">
        <f>ROUND(G15*E15*1.2,2)</f>
        <v>0</v>
      </c>
      <c r="I15" s="61">
        <v>1774440</v>
      </c>
      <c r="J15" s="61" t="s">
        <v>54</v>
      </c>
      <c r="K15" s="50"/>
      <c r="L15" s="50"/>
    </row>
    <row r="16" spans="1:12" s="49" customFormat="1" ht="27" customHeight="1" x14ac:dyDescent="0.2">
      <c r="A16" s="39">
        <v>2</v>
      </c>
      <c r="B16" s="39" t="s">
        <v>61</v>
      </c>
      <c r="C16" s="61" t="s">
        <v>45</v>
      </c>
      <c r="D16" s="61" t="s">
        <v>62</v>
      </c>
      <c r="E16" s="69">
        <v>155.85900000000001</v>
      </c>
      <c r="F16" s="64" t="s">
        <v>48</v>
      </c>
      <c r="G16" s="52"/>
      <c r="H16" s="48">
        <f t="shared" ref="H16:H17" si="0">ROUND(G16*E16*1.2,2)</f>
        <v>0</v>
      </c>
      <c r="I16" s="61">
        <v>2031706</v>
      </c>
      <c r="J16" s="61" t="s">
        <v>54</v>
      </c>
      <c r="K16" s="50"/>
      <c r="L16" s="50"/>
    </row>
    <row r="17" spans="1:12" s="49" customFormat="1" ht="27" customHeight="1" x14ac:dyDescent="0.2">
      <c r="A17" s="39">
        <v>3</v>
      </c>
      <c r="B17" s="39" t="s">
        <v>61</v>
      </c>
      <c r="C17" s="61" t="s">
        <v>45</v>
      </c>
      <c r="D17" s="61" t="s">
        <v>63</v>
      </c>
      <c r="E17" s="69">
        <v>218.67000000000002</v>
      </c>
      <c r="F17" s="64" t="s">
        <v>48</v>
      </c>
      <c r="G17" s="52"/>
      <c r="H17" s="48">
        <f t="shared" si="0"/>
        <v>0</v>
      </c>
      <c r="I17" s="61">
        <v>1784902</v>
      </c>
      <c r="J17" s="61" t="s">
        <v>54</v>
      </c>
      <c r="K17" s="50"/>
      <c r="L17" s="50"/>
    </row>
    <row r="18" spans="1:12" s="32" customFormat="1" ht="14.25" x14ac:dyDescent="0.2">
      <c r="A18" s="27"/>
      <c r="B18" s="40"/>
      <c r="C18" s="29"/>
      <c r="D18" s="29"/>
      <c r="E18" s="66">
        <f>SUM(E15:E17)</f>
        <v>526.05899999999997</v>
      </c>
      <c r="F18" s="54"/>
      <c r="G18" s="30"/>
      <c r="H18" s="31">
        <f>SUM(H15:H17)</f>
        <v>0</v>
      </c>
      <c r="I18" s="27"/>
      <c r="J18" s="28"/>
      <c r="K18" s="28"/>
      <c r="L18" s="28"/>
    </row>
    <row r="19" spans="1:12" s="4" customFormat="1" x14ac:dyDescent="0.2">
      <c r="A19" s="1"/>
      <c r="B19" s="1"/>
      <c r="C19" s="1"/>
      <c r="D19" s="1"/>
      <c r="E19" s="1"/>
      <c r="F19" s="3"/>
      <c r="G19" s="7"/>
      <c r="H19" s="59"/>
      <c r="I19" s="9"/>
      <c r="J19" s="10"/>
      <c r="K19" s="10"/>
      <c r="L19" s="10"/>
    </row>
    <row r="20" spans="1:12" s="4" customFormat="1" x14ac:dyDescent="0.2">
      <c r="A20" s="12" t="s">
        <v>18</v>
      </c>
      <c r="B20" s="2"/>
      <c r="C20" s="2"/>
      <c r="D20" s="2"/>
      <c r="E20" s="7"/>
      <c r="F20" s="33"/>
      <c r="G20" s="33"/>
      <c r="I20" s="9"/>
      <c r="J20" s="10"/>
      <c r="K20" s="10"/>
      <c r="L20" s="10"/>
    </row>
    <row r="21" spans="1:12" s="4" customFormat="1" x14ac:dyDescent="0.2">
      <c r="A21" s="34" t="s">
        <v>19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20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21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7" customFormat="1" ht="47.45" customHeight="1" x14ac:dyDescent="0.2">
      <c r="A24" s="70" t="s">
        <v>40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s="47" customFormat="1" x14ac:dyDescent="0.2">
      <c r="A25" s="34" t="s">
        <v>37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34" t="s">
        <v>38</v>
      </c>
      <c r="B26" s="7"/>
      <c r="C26" s="7"/>
      <c r="D26" s="7"/>
      <c r="E26" s="7"/>
      <c r="I26" s="8" t="s">
        <v>22</v>
      </c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7" t="s">
        <v>23</v>
      </c>
      <c r="B29" s="7"/>
      <c r="C29" s="7"/>
      <c r="D29" s="7"/>
      <c r="E29" s="7"/>
      <c r="I29" s="8" t="s">
        <v>24</v>
      </c>
      <c r="J29" s="36"/>
      <c r="K29" s="37"/>
      <c r="L29" s="9"/>
    </row>
    <row r="30" spans="1:12" s="4" customFormat="1" x14ac:dyDescent="0.2">
      <c r="A30" s="2"/>
      <c r="B30" s="7" t="s">
        <v>292</v>
      </c>
      <c r="C30" s="7"/>
      <c r="D30" s="7"/>
      <c r="E30" s="7"/>
      <c r="I30" s="38" t="s">
        <v>25</v>
      </c>
      <c r="J30" s="7"/>
      <c r="L30" s="9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51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51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9" spans="5:12" s="1" customFormat="1" ht="31.5" customHeight="1" x14ac:dyDescent="0.2">
      <c r="E49" s="7"/>
      <c r="F49" s="3"/>
      <c r="G49" s="7"/>
      <c r="I49" s="9"/>
      <c r="J49" s="10"/>
      <c r="K49" s="10"/>
      <c r="L49" s="10"/>
    </row>
  </sheetData>
  <mergeCells count="1">
    <mergeCell ref="A24:L24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8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64</v>
      </c>
      <c r="C15" s="61" t="s">
        <v>45</v>
      </c>
      <c r="D15" s="61" t="s">
        <v>65</v>
      </c>
      <c r="E15" s="65">
        <v>926.6</v>
      </c>
      <c r="F15" s="64" t="s">
        <v>48</v>
      </c>
      <c r="G15" s="52"/>
      <c r="H15" s="48">
        <f>ROUND(G15*E15*1.2,2)</f>
        <v>0</v>
      </c>
      <c r="I15" s="62" t="s">
        <v>66</v>
      </c>
      <c r="J15" s="63" t="s">
        <v>54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926.6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Normal="100" zoomScaleSheetLayoutView="100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6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67</v>
      </c>
      <c r="C15" s="61" t="s">
        <v>45</v>
      </c>
      <c r="D15" s="61" t="s">
        <v>68</v>
      </c>
      <c r="E15" s="65">
        <v>1660.5609999999999</v>
      </c>
      <c r="F15" s="64" t="s">
        <v>48</v>
      </c>
      <c r="G15" s="52"/>
      <c r="H15" s="48">
        <f>ROUND(G15*E15*1.2,2)</f>
        <v>0</v>
      </c>
      <c r="I15" s="62" t="s">
        <v>69</v>
      </c>
      <c r="J15" s="63" t="s">
        <v>54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1660.5609999999999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8.57031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.75" customHeight="1" x14ac:dyDescent="0.2">
      <c r="A15" s="39">
        <v>1</v>
      </c>
      <c r="B15" s="39" t="s">
        <v>70</v>
      </c>
      <c r="C15" s="67" t="s">
        <v>45</v>
      </c>
      <c r="D15" s="61" t="s">
        <v>71</v>
      </c>
      <c r="E15" s="65">
        <v>713.32500000000005</v>
      </c>
      <c r="F15" s="64" t="s">
        <v>48</v>
      </c>
      <c r="G15" s="52"/>
      <c r="H15" s="48">
        <f>ROUND(G15*E15*1.2,2)</f>
        <v>0</v>
      </c>
      <c r="I15" s="62" t="s">
        <v>72</v>
      </c>
      <c r="J15" s="63" t="s">
        <v>54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713.32500000000005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8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8.5" customHeight="1" x14ac:dyDescent="0.2">
      <c r="A15" s="39">
        <v>1</v>
      </c>
      <c r="B15" s="39" t="s">
        <v>73</v>
      </c>
      <c r="C15" s="67" t="s">
        <v>45</v>
      </c>
      <c r="D15" s="61" t="s">
        <v>74</v>
      </c>
      <c r="E15" s="65">
        <v>888.63699999999994</v>
      </c>
      <c r="F15" s="64" t="s">
        <v>48</v>
      </c>
      <c r="G15" s="52"/>
      <c r="H15" s="48">
        <f>ROUND(G15*E15*1.2,2)</f>
        <v>0</v>
      </c>
      <c r="I15" s="62" t="s">
        <v>75</v>
      </c>
      <c r="J15" s="63" t="s">
        <v>53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888.63699999999994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9"/>
  <sheetViews>
    <sheetView view="pageBreakPreview" zoomScale="85" zoomScaleNormal="100" zoomScaleSheetLayoutView="85" workbookViewId="0">
      <selection activeCell="B30" sqref="B30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31.5" customHeight="1" x14ac:dyDescent="0.2">
      <c r="A15" s="39">
        <v>1</v>
      </c>
      <c r="B15" s="39" t="s">
        <v>79</v>
      </c>
      <c r="C15" s="61" t="s">
        <v>45</v>
      </c>
      <c r="D15" s="61" t="s">
        <v>74</v>
      </c>
      <c r="E15" s="69">
        <v>387.25599999999997</v>
      </c>
      <c r="F15" s="64" t="s">
        <v>48</v>
      </c>
      <c r="G15" s="52"/>
      <c r="H15" s="48">
        <f>ROUND(G15*E15*1.2,2)</f>
        <v>0</v>
      </c>
      <c r="I15" s="61">
        <v>2140751</v>
      </c>
      <c r="J15" s="61" t="s">
        <v>53</v>
      </c>
      <c r="K15" s="50"/>
      <c r="L15" s="50"/>
    </row>
    <row r="16" spans="1:12" s="49" customFormat="1" ht="31.5" customHeight="1" x14ac:dyDescent="0.2">
      <c r="A16" s="39">
        <v>2</v>
      </c>
      <c r="B16" s="39" t="s">
        <v>79</v>
      </c>
      <c r="C16" s="61" t="s">
        <v>45</v>
      </c>
      <c r="D16" s="61" t="s">
        <v>76</v>
      </c>
      <c r="E16" s="69">
        <v>1.6520000000000001</v>
      </c>
      <c r="F16" s="64" t="s">
        <v>48</v>
      </c>
      <c r="G16" s="52"/>
      <c r="H16" s="48">
        <f t="shared" ref="H16:H17" si="0">ROUND(G16*E16*1.2,2)</f>
        <v>0</v>
      </c>
      <c r="I16" s="61">
        <v>2327260</v>
      </c>
      <c r="J16" s="61" t="s">
        <v>78</v>
      </c>
      <c r="K16" s="50"/>
      <c r="L16" s="50"/>
    </row>
    <row r="17" spans="1:12" s="49" customFormat="1" ht="31.5" customHeight="1" x14ac:dyDescent="0.2">
      <c r="A17" s="39">
        <v>3</v>
      </c>
      <c r="B17" s="39" t="s">
        <v>79</v>
      </c>
      <c r="C17" s="61" t="s">
        <v>45</v>
      </c>
      <c r="D17" s="61" t="s">
        <v>77</v>
      </c>
      <c r="E17" s="69">
        <v>87.503</v>
      </c>
      <c r="F17" s="64" t="s">
        <v>48</v>
      </c>
      <c r="G17" s="52"/>
      <c r="H17" s="48">
        <f t="shared" si="0"/>
        <v>0</v>
      </c>
      <c r="I17" s="61">
        <v>2173618</v>
      </c>
      <c r="J17" s="61" t="s">
        <v>53</v>
      </c>
      <c r="K17" s="50"/>
      <c r="L17" s="50"/>
    </row>
    <row r="18" spans="1:12" s="32" customFormat="1" ht="14.25" x14ac:dyDescent="0.2">
      <c r="A18" s="27"/>
      <c r="B18" s="40"/>
      <c r="C18" s="29"/>
      <c r="D18" s="29"/>
      <c r="E18" s="66">
        <f>SUM(E15:E17)</f>
        <v>476.41099999999994</v>
      </c>
      <c r="F18" s="54"/>
      <c r="G18" s="30"/>
      <c r="H18" s="31">
        <f>SUM(H15:H17)</f>
        <v>0</v>
      </c>
      <c r="I18" s="27"/>
      <c r="J18" s="28"/>
      <c r="K18" s="28"/>
      <c r="L18" s="28"/>
    </row>
    <row r="19" spans="1:12" s="4" customFormat="1" x14ac:dyDescent="0.2">
      <c r="A19" s="1"/>
      <c r="B19" s="1"/>
      <c r="C19" s="1"/>
      <c r="D19" s="1"/>
      <c r="E19" s="1"/>
      <c r="F19" s="3"/>
      <c r="G19" s="7"/>
      <c r="H19" s="59"/>
      <c r="I19" s="9"/>
      <c r="J19" s="10"/>
      <c r="K19" s="10"/>
      <c r="L19" s="10"/>
    </row>
    <row r="20" spans="1:12" s="4" customFormat="1" x14ac:dyDescent="0.2">
      <c r="A20" s="12" t="s">
        <v>18</v>
      </c>
      <c r="B20" s="2"/>
      <c r="C20" s="2"/>
      <c r="D20" s="2"/>
      <c r="E20" s="7"/>
      <c r="F20" s="33"/>
      <c r="G20" s="33"/>
      <c r="I20" s="9"/>
      <c r="J20" s="10"/>
      <c r="K20" s="10"/>
      <c r="L20" s="10"/>
    </row>
    <row r="21" spans="1:12" s="4" customFormat="1" x14ac:dyDescent="0.2">
      <c r="A21" s="34" t="s">
        <v>19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20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21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7" customFormat="1" ht="47.45" customHeight="1" x14ac:dyDescent="0.2">
      <c r="A24" s="70" t="s">
        <v>40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s="47" customFormat="1" x14ac:dyDescent="0.2">
      <c r="A25" s="34" t="s">
        <v>37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34" t="s">
        <v>38</v>
      </c>
      <c r="B26" s="7"/>
      <c r="C26" s="7"/>
      <c r="D26" s="7"/>
      <c r="E26" s="7"/>
      <c r="I26" s="8" t="s">
        <v>22</v>
      </c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7" t="s">
        <v>23</v>
      </c>
      <c r="B29" s="7"/>
      <c r="C29" s="7"/>
      <c r="D29" s="7"/>
      <c r="E29" s="7"/>
      <c r="I29" s="8" t="s">
        <v>24</v>
      </c>
      <c r="J29" s="36"/>
      <c r="K29" s="37"/>
      <c r="L29" s="9"/>
    </row>
    <row r="30" spans="1:12" s="4" customFormat="1" x14ac:dyDescent="0.2">
      <c r="A30" s="2"/>
      <c r="B30" s="7" t="s">
        <v>292</v>
      </c>
      <c r="C30" s="7"/>
      <c r="D30" s="7"/>
      <c r="E30" s="7"/>
      <c r="I30" s="38" t="s">
        <v>25</v>
      </c>
      <c r="J30" s="7"/>
      <c r="L30" s="9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51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51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9" spans="5:12" s="1" customFormat="1" ht="31.5" customHeight="1" x14ac:dyDescent="0.2">
      <c r="E49" s="7"/>
      <c r="F49" s="3"/>
      <c r="G49" s="7"/>
      <c r="I49" s="9"/>
      <c r="J49" s="10"/>
      <c r="K49" s="10"/>
      <c r="L49" s="10"/>
    </row>
  </sheetData>
  <mergeCells count="1">
    <mergeCell ref="A24:L24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1" customHeight="1" x14ac:dyDescent="0.2">
      <c r="A15" s="39">
        <v>1</v>
      </c>
      <c r="B15" s="39" t="s">
        <v>80</v>
      </c>
      <c r="C15" s="61" t="s">
        <v>45</v>
      </c>
      <c r="D15" s="61" t="s">
        <v>81</v>
      </c>
      <c r="E15" s="65">
        <v>871.02300000000002</v>
      </c>
      <c r="F15" s="64" t="s">
        <v>48</v>
      </c>
      <c r="G15" s="52"/>
      <c r="H15" s="48">
        <f>ROUND(G15*E15*1.2,2)</f>
        <v>0</v>
      </c>
      <c r="I15" s="62" t="s">
        <v>82</v>
      </c>
      <c r="J15" s="63" t="s">
        <v>53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871.02300000000002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zoomScale="85" zoomScaleNormal="100" zoomScaleSheetLayoutView="85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9.7109375" style="1" customWidth="1"/>
    <col min="3" max="3" width="38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31.5" customHeight="1" x14ac:dyDescent="0.2">
      <c r="A15" s="39">
        <v>1</v>
      </c>
      <c r="B15" s="39" t="s">
        <v>83</v>
      </c>
      <c r="C15" s="61" t="s">
        <v>45</v>
      </c>
      <c r="D15" s="61" t="s">
        <v>81</v>
      </c>
      <c r="E15" s="69">
        <v>294.43</v>
      </c>
      <c r="F15" s="64" t="s">
        <v>48</v>
      </c>
      <c r="G15" s="52"/>
      <c r="H15" s="48">
        <f>ROUND(G15*E15*1.2,2)</f>
        <v>0</v>
      </c>
      <c r="I15" s="61">
        <v>2412385</v>
      </c>
      <c r="J15" s="61" t="s">
        <v>53</v>
      </c>
      <c r="K15" s="50"/>
      <c r="L15" s="50"/>
    </row>
    <row r="16" spans="1:12" s="49" customFormat="1" ht="31.5" customHeight="1" x14ac:dyDescent="0.2">
      <c r="A16" s="39">
        <v>2</v>
      </c>
      <c r="B16" s="39" t="s">
        <v>83</v>
      </c>
      <c r="C16" s="61" t="s">
        <v>45</v>
      </c>
      <c r="D16" s="61" t="s">
        <v>84</v>
      </c>
      <c r="E16" s="69">
        <v>330.154</v>
      </c>
      <c r="F16" s="64" t="s">
        <v>48</v>
      </c>
      <c r="G16" s="52"/>
      <c r="H16" s="48">
        <f t="shared" ref="H16" si="0">ROUND(G16*E16*1.2,2)</f>
        <v>0</v>
      </c>
      <c r="I16" s="61">
        <v>2205125</v>
      </c>
      <c r="J16" s="61" t="s">
        <v>53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6">
        <f>SUM(E15:E16)</f>
        <v>624.58400000000006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292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85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85</v>
      </c>
      <c r="C15" s="67" t="s">
        <v>45</v>
      </c>
      <c r="D15" s="61" t="s">
        <v>86</v>
      </c>
      <c r="E15" s="65">
        <v>760.08199999999999</v>
      </c>
      <c r="F15" s="64" t="s">
        <v>48</v>
      </c>
      <c r="G15" s="52"/>
      <c r="H15" s="48">
        <f>ROUND(G15*E15*1.2,2)</f>
        <v>0</v>
      </c>
      <c r="I15" s="62" t="s">
        <v>87</v>
      </c>
      <c r="J15" s="63" t="s">
        <v>78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760.08199999999999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zoomScale="85" zoomScaleNormal="100" zoomScaleSheetLayoutView="85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88</v>
      </c>
      <c r="C15" s="61" t="s">
        <v>45</v>
      </c>
      <c r="D15" s="61" t="s">
        <v>89</v>
      </c>
      <c r="E15" s="69">
        <v>357.54399999999998</v>
      </c>
      <c r="F15" s="64" t="s">
        <v>48</v>
      </c>
      <c r="G15" s="52"/>
      <c r="H15" s="48">
        <f>ROUND(G15*E15*1.2,2)</f>
        <v>0</v>
      </c>
      <c r="I15" s="61">
        <v>2125096</v>
      </c>
      <c r="J15" s="61" t="s">
        <v>78</v>
      </c>
      <c r="K15" s="50"/>
      <c r="L15" s="50"/>
    </row>
    <row r="16" spans="1:12" s="49" customFormat="1" ht="29.25" customHeight="1" x14ac:dyDescent="0.2">
      <c r="A16" s="39">
        <v>2</v>
      </c>
      <c r="B16" s="39" t="s">
        <v>88</v>
      </c>
      <c r="C16" s="61" t="s">
        <v>45</v>
      </c>
      <c r="D16" s="61" t="s">
        <v>90</v>
      </c>
      <c r="E16" s="69">
        <v>378.05100000000004</v>
      </c>
      <c r="F16" s="64" t="s">
        <v>48</v>
      </c>
      <c r="G16" s="52"/>
      <c r="H16" s="48">
        <f t="shared" ref="H16" si="0">ROUND(G16*E16*1.2,2)</f>
        <v>0</v>
      </c>
      <c r="I16" s="61">
        <v>2156100</v>
      </c>
      <c r="J16" s="61" t="s">
        <v>78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6">
        <f>SUM(E15:E16)</f>
        <v>735.59500000000003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292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zoomScaleNormal="100" zoomScaleSheetLayoutView="100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91</v>
      </c>
      <c r="C15" s="61" t="s">
        <v>45</v>
      </c>
      <c r="D15" s="61" t="s">
        <v>92</v>
      </c>
      <c r="E15" s="69">
        <v>190.476</v>
      </c>
      <c r="F15" s="64" t="s">
        <v>48</v>
      </c>
      <c r="G15" s="52"/>
      <c r="H15" s="48">
        <f>ROUND(G15*E15*1.2,2)</f>
        <v>0</v>
      </c>
      <c r="I15" s="61">
        <v>2347881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91</v>
      </c>
      <c r="C16" s="61" t="s">
        <v>45</v>
      </c>
      <c r="D16" s="61" t="s">
        <v>93</v>
      </c>
      <c r="E16" s="69">
        <v>307.54599999999994</v>
      </c>
      <c r="F16" s="64" t="s">
        <v>48</v>
      </c>
      <c r="G16" s="52"/>
      <c r="H16" s="48">
        <f t="shared" ref="H16" si="0">ROUND(G16*E16*1.2,2)</f>
        <v>0</v>
      </c>
      <c r="I16" s="61">
        <v>2369985</v>
      </c>
      <c r="J16" s="61" t="s">
        <v>53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6">
        <f>SUM(E15:E16)</f>
        <v>498.02199999999993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292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3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topLeftCell="A6" zoomScaleNormal="100" zoomScaleSheetLayoutView="100" workbookViewId="0">
      <selection activeCell="B31" sqref="B31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94</v>
      </c>
      <c r="C15" s="61" t="s">
        <v>45</v>
      </c>
      <c r="D15" s="61" t="s">
        <v>95</v>
      </c>
      <c r="E15" s="69">
        <v>50.102999999999994</v>
      </c>
      <c r="F15" s="64" t="s">
        <v>48</v>
      </c>
      <c r="G15" s="52"/>
      <c r="H15" s="48">
        <f>ROUND(G15*E15*1.2,2)</f>
        <v>0</v>
      </c>
      <c r="I15" s="61">
        <v>1627717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94</v>
      </c>
      <c r="C16" s="61" t="s">
        <v>45</v>
      </c>
      <c r="D16" s="61" t="s">
        <v>96</v>
      </c>
      <c r="E16" s="69">
        <v>10.352</v>
      </c>
      <c r="F16" s="64" t="s">
        <v>48</v>
      </c>
      <c r="G16" s="52"/>
      <c r="H16" s="48">
        <f t="shared" ref="H16:H18" si="0">ROUND(G16*E16*1.2,2)</f>
        <v>0</v>
      </c>
      <c r="I16" s="61">
        <v>1697243</v>
      </c>
      <c r="J16" s="61" t="s">
        <v>98</v>
      </c>
      <c r="K16" s="50"/>
      <c r="L16" s="50"/>
    </row>
    <row r="17" spans="1:12" s="49" customFormat="1" ht="29.25" customHeight="1" x14ac:dyDescent="0.2">
      <c r="A17" s="39">
        <v>3</v>
      </c>
      <c r="B17" s="39" t="s">
        <v>94</v>
      </c>
      <c r="C17" s="61" t="s">
        <v>45</v>
      </c>
      <c r="D17" s="61" t="s">
        <v>96</v>
      </c>
      <c r="E17" s="69">
        <v>316.82199999999995</v>
      </c>
      <c r="F17" s="64" t="s">
        <v>48</v>
      </c>
      <c r="G17" s="52"/>
      <c r="H17" s="48">
        <f t="shared" si="0"/>
        <v>0</v>
      </c>
      <c r="I17" s="61">
        <v>1697243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94</v>
      </c>
      <c r="C18" s="61" t="s">
        <v>45</v>
      </c>
      <c r="D18" s="61" t="s">
        <v>97</v>
      </c>
      <c r="E18" s="69">
        <v>86.792000000000002</v>
      </c>
      <c r="F18" s="64" t="s">
        <v>48</v>
      </c>
      <c r="G18" s="52"/>
      <c r="H18" s="48">
        <f t="shared" si="0"/>
        <v>0</v>
      </c>
      <c r="I18" s="61">
        <v>1721092</v>
      </c>
      <c r="J18" s="61" t="s">
        <v>53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6">
        <f>SUM(E15:E18)</f>
        <v>464.06899999999996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59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70" t="s">
        <v>40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292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5:12" s="1" customFormat="1" ht="31.5" customHeight="1" x14ac:dyDescent="0.2">
      <c r="E50" s="7"/>
      <c r="F50" s="3"/>
      <c r="G50" s="7"/>
      <c r="I50" s="9"/>
      <c r="J50" s="10"/>
      <c r="K50" s="10"/>
      <c r="L50" s="10"/>
    </row>
  </sheetData>
  <mergeCells count="1">
    <mergeCell ref="A25:L25"/>
  </mergeCells>
  <pageMargins left="0.7" right="0.7" top="0.75" bottom="0.75" header="0.3" footer="0.3"/>
  <pageSetup paperSize="9" scale="3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zoomScale="70" zoomScaleNormal="100" zoomScaleSheetLayoutView="70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99</v>
      </c>
      <c r="C15" s="61" t="s">
        <v>45</v>
      </c>
      <c r="D15" s="61" t="s">
        <v>100</v>
      </c>
      <c r="E15" s="69">
        <v>860.85400000000004</v>
      </c>
      <c r="F15" s="64" t="s">
        <v>48</v>
      </c>
      <c r="G15" s="52"/>
      <c r="H15" s="48">
        <f>ROUND(G15*E15*1.2,2)</f>
        <v>0</v>
      </c>
      <c r="I15" s="61">
        <v>1883048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99</v>
      </c>
      <c r="C16" s="61" t="s">
        <v>45</v>
      </c>
      <c r="D16" s="61" t="s">
        <v>100</v>
      </c>
      <c r="E16" s="69">
        <v>90.933000000000007</v>
      </c>
      <c r="F16" s="64" t="s">
        <v>48</v>
      </c>
      <c r="G16" s="52"/>
      <c r="H16" s="48">
        <f t="shared" ref="H16" si="0">ROUND(G16*E16*1.2,2)</f>
        <v>0</v>
      </c>
      <c r="I16" s="61">
        <v>2036358</v>
      </c>
      <c r="J16" s="61" t="s">
        <v>53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6">
        <f>SUM(E15:E16)</f>
        <v>951.78700000000003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292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34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8"/>
  <sheetViews>
    <sheetView view="pageBreakPreview" topLeftCell="A10" zoomScale="70" zoomScaleNormal="100" zoomScaleSheetLayoutView="70" workbookViewId="0">
      <selection activeCell="B29" sqref="B29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101</v>
      </c>
      <c r="C15" s="61" t="s">
        <v>45</v>
      </c>
      <c r="D15" s="61" t="s">
        <v>100</v>
      </c>
      <c r="E15" s="69">
        <v>857.26699999999994</v>
      </c>
      <c r="F15" s="64" t="s">
        <v>48</v>
      </c>
      <c r="G15" s="52"/>
      <c r="H15" s="48">
        <f>ROUND(G15*E15*1.2,2)</f>
        <v>0</v>
      </c>
      <c r="I15" s="61">
        <v>1883048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101</v>
      </c>
      <c r="C16" s="61" t="s">
        <v>45</v>
      </c>
      <c r="D16" s="61" t="s">
        <v>100</v>
      </c>
      <c r="E16" s="69">
        <v>60</v>
      </c>
      <c r="F16" s="64" t="s">
        <v>48</v>
      </c>
      <c r="G16" s="52"/>
      <c r="H16" s="48">
        <f t="shared" ref="H16" si="0">ROUND(G16*E16*1.2,2)</f>
        <v>0</v>
      </c>
      <c r="I16" s="61">
        <v>2036358</v>
      </c>
      <c r="J16" s="61" t="s">
        <v>53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6">
        <f>SUM(E15:E16)</f>
        <v>917.26699999999994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59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292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</sheetData>
  <mergeCells count="1">
    <mergeCell ref="A23:L23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2"/>
  <sheetViews>
    <sheetView view="pageBreakPreview" topLeftCell="A22" zoomScale="85" zoomScaleNormal="100" zoomScaleSheetLayoutView="85" workbookViewId="0">
      <selection activeCell="B53" sqref="B53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102</v>
      </c>
      <c r="C15" s="61" t="s">
        <v>103</v>
      </c>
      <c r="D15" s="61" t="s">
        <v>104</v>
      </c>
      <c r="E15" s="69">
        <v>1</v>
      </c>
      <c r="F15" s="64" t="s">
        <v>43</v>
      </c>
      <c r="G15" s="52"/>
      <c r="H15" s="48">
        <f>ROUND(G15*E15*1.2,2)</f>
        <v>0</v>
      </c>
      <c r="I15" s="61">
        <v>1735187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102</v>
      </c>
      <c r="C16" s="61" t="s">
        <v>103</v>
      </c>
      <c r="D16" s="61" t="s">
        <v>105</v>
      </c>
      <c r="E16" s="69">
        <v>1</v>
      </c>
      <c r="F16" s="64" t="s">
        <v>43</v>
      </c>
      <c r="G16" s="52"/>
      <c r="H16" s="48">
        <f t="shared" ref="H16:H34" si="0">ROUND(G16*E16*1.2,2)</f>
        <v>0</v>
      </c>
      <c r="I16" s="61">
        <v>1470985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102</v>
      </c>
      <c r="C17" s="61" t="s">
        <v>103</v>
      </c>
      <c r="D17" s="61" t="s">
        <v>106</v>
      </c>
      <c r="E17" s="69">
        <v>8</v>
      </c>
      <c r="F17" s="64" t="s">
        <v>43</v>
      </c>
      <c r="G17" s="52"/>
      <c r="H17" s="48">
        <f t="shared" si="0"/>
        <v>0</v>
      </c>
      <c r="I17" s="61">
        <v>1432829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102</v>
      </c>
      <c r="C18" s="61" t="s">
        <v>103</v>
      </c>
      <c r="D18" s="61" t="s">
        <v>107</v>
      </c>
      <c r="E18" s="69">
        <v>4</v>
      </c>
      <c r="F18" s="64" t="s">
        <v>43</v>
      </c>
      <c r="G18" s="52"/>
      <c r="H18" s="48">
        <f t="shared" si="0"/>
        <v>0</v>
      </c>
      <c r="I18" s="61">
        <v>1824781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102</v>
      </c>
      <c r="C19" s="61" t="s">
        <v>103</v>
      </c>
      <c r="D19" s="61" t="s">
        <v>108</v>
      </c>
      <c r="E19" s="69">
        <v>1</v>
      </c>
      <c r="F19" s="64" t="s">
        <v>43</v>
      </c>
      <c r="G19" s="52"/>
      <c r="H19" s="48">
        <f t="shared" si="0"/>
        <v>0</v>
      </c>
      <c r="I19" s="61">
        <v>1824670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102</v>
      </c>
      <c r="C20" s="61" t="s">
        <v>103</v>
      </c>
      <c r="D20" s="61" t="s">
        <v>109</v>
      </c>
      <c r="E20" s="69">
        <v>8</v>
      </c>
      <c r="F20" s="64" t="s">
        <v>43</v>
      </c>
      <c r="G20" s="52"/>
      <c r="H20" s="48">
        <f t="shared" si="0"/>
        <v>0</v>
      </c>
      <c r="I20" s="61">
        <v>1824785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102</v>
      </c>
      <c r="C21" s="61" t="s">
        <v>103</v>
      </c>
      <c r="D21" s="61" t="s">
        <v>110</v>
      </c>
      <c r="E21" s="69">
        <v>2</v>
      </c>
      <c r="F21" s="64" t="s">
        <v>43</v>
      </c>
      <c r="G21" s="52"/>
      <c r="H21" s="48">
        <f t="shared" si="0"/>
        <v>0</v>
      </c>
      <c r="I21" s="61">
        <v>1824784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102</v>
      </c>
      <c r="C22" s="61" t="s">
        <v>103</v>
      </c>
      <c r="D22" s="61" t="s">
        <v>111</v>
      </c>
      <c r="E22" s="69">
        <v>1</v>
      </c>
      <c r="F22" s="64" t="s">
        <v>43</v>
      </c>
      <c r="G22" s="52"/>
      <c r="H22" s="48">
        <f t="shared" si="0"/>
        <v>0</v>
      </c>
      <c r="I22" s="61">
        <v>1824783</v>
      </c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102</v>
      </c>
      <c r="C23" s="61" t="s">
        <v>103</v>
      </c>
      <c r="D23" s="61" t="s">
        <v>112</v>
      </c>
      <c r="E23" s="69">
        <v>1</v>
      </c>
      <c r="F23" s="64" t="s">
        <v>43</v>
      </c>
      <c r="G23" s="52"/>
      <c r="H23" s="48">
        <f t="shared" si="0"/>
        <v>0</v>
      </c>
      <c r="I23" s="61">
        <v>1282598</v>
      </c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102</v>
      </c>
      <c r="C24" s="61" t="s">
        <v>103</v>
      </c>
      <c r="D24" s="61" t="s">
        <v>113</v>
      </c>
      <c r="E24" s="69">
        <v>1</v>
      </c>
      <c r="F24" s="64" t="s">
        <v>43</v>
      </c>
      <c r="G24" s="52"/>
      <c r="H24" s="48">
        <f t="shared" si="0"/>
        <v>0</v>
      </c>
      <c r="I24" s="61">
        <v>1269524</v>
      </c>
      <c r="J24" s="61" t="s">
        <v>53</v>
      </c>
      <c r="K24" s="50"/>
      <c r="L24" s="50"/>
    </row>
    <row r="25" spans="1:12" s="49" customFormat="1" ht="29.25" customHeight="1" x14ac:dyDescent="0.2">
      <c r="A25" s="39">
        <v>11</v>
      </c>
      <c r="B25" s="39" t="s">
        <v>102</v>
      </c>
      <c r="C25" s="61" t="s">
        <v>103</v>
      </c>
      <c r="D25" s="61" t="s">
        <v>114</v>
      </c>
      <c r="E25" s="69">
        <v>20</v>
      </c>
      <c r="F25" s="64" t="s">
        <v>43</v>
      </c>
      <c r="G25" s="52"/>
      <c r="H25" s="48">
        <f t="shared" si="0"/>
        <v>0</v>
      </c>
      <c r="I25" s="61">
        <v>400016016</v>
      </c>
      <c r="J25" s="61" t="s">
        <v>78</v>
      </c>
      <c r="K25" s="50"/>
      <c r="L25" s="50"/>
    </row>
    <row r="26" spans="1:12" s="49" customFormat="1" ht="29.25" customHeight="1" x14ac:dyDescent="0.2">
      <c r="A26" s="39">
        <v>12</v>
      </c>
      <c r="B26" s="39" t="s">
        <v>102</v>
      </c>
      <c r="C26" s="61" t="s">
        <v>103</v>
      </c>
      <c r="D26" s="61" t="s">
        <v>115</v>
      </c>
      <c r="E26" s="69">
        <v>2</v>
      </c>
      <c r="F26" s="64" t="s">
        <v>43</v>
      </c>
      <c r="G26" s="52"/>
      <c r="H26" s="48">
        <f t="shared" si="0"/>
        <v>0</v>
      </c>
      <c r="I26" s="61">
        <v>1826253</v>
      </c>
      <c r="J26" s="61" t="s">
        <v>53</v>
      </c>
      <c r="K26" s="50"/>
      <c r="L26" s="50"/>
    </row>
    <row r="27" spans="1:12" s="49" customFormat="1" ht="29.25" customHeight="1" x14ac:dyDescent="0.2">
      <c r="A27" s="39">
        <v>13</v>
      </c>
      <c r="B27" s="39" t="s">
        <v>102</v>
      </c>
      <c r="C27" s="61" t="s">
        <v>103</v>
      </c>
      <c r="D27" s="61" t="s">
        <v>116</v>
      </c>
      <c r="E27" s="69">
        <v>1</v>
      </c>
      <c r="F27" s="64" t="s">
        <v>43</v>
      </c>
      <c r="G27" s="52"/>
      <c r="H27" s="48">
        <f t="shared" si="0"/>
        <v>0</v>
      </c>
      <c r="I27" s="61">
        <v>1459537</v>
      </c>
      <c r="J27" s="61" t="s">
        <v>53</v>
      </c>
      <c r="K27" s="50"/>
      <c r="L27" s="50"/>
    </row>
    <row r="28" spans="1:12" s="49" customFormat="1" ht="29.25" customHeight="1" x14ac:dyDescent="0.2">
      <c r="A28" s="39">
        <v>14</v>
      </c>
      <c r="B28" s="39" t="s">
        <v>102</v>
      </c>
      <c r="C28" s="61" t="s">
        <v>103</v>
      </c>
      <c r="D28" s="61" t="s">
        <v>117</v>
      </c>
      <c r="E28" s="69">
        <v>1</v>
      </c>
      <c r="F28" s="64" t="s">
        <v>43</v>
      </c>
      <c r="G28" s="52"/>
      <c r="H28" s="48">
        <f t="shared" si="0"/>
        <v>0</v>
      </c>
      <c r="I28" s="61">
        <v>1464354</v>
      </c>
      <c r="J28" s="61" t="s">
        <v>53</v>
      </c>
      <c r="K28" s="50"/>
      <c r="L28" s="50"/>
    </row>
    <row r="29" spans="1:12" s="49" customFormat="1" ht="29.25" customHeight="1" x14ac:dyDescent="0.2">
      <c r="A29" s="39">
        <v>15</v>
      </c>
      <c r="B29" s="39" t="s">
        <v>102</v>
      </c>
      <c r="C29" s="61" t="s">
        <v>103</v>
      </c>
      <c r="D29" s="61" t="s">
        <v>118</v>
      </c>
      <c r="E29" s="69">
        <v>1</v>
      </c>
      <c r="F29" s="64" t="s">
        <v>43</v>
      </c>
      <c r="G29" s="52"/>
      <c r="H29" s="48">
        <f t="shared" si="0"/>
        <v>0</v>
      </c>
      <c r="I29" s="61">
        <v>1458585</v>
      </c>
      <c r="J29" s="61" t="s">
        <v>53</v>
      </c>
      <c r="K29" s="50"/>
      <c r="L29" s="50"/>
    </row>
    <row r="30" spans="1:12" s="49" customFormat="1" ht="29.25" customHeight="1" x14ac:dyDescent="0.2">
      <c r="A30" s="39">
        <v>16</v>
      </c>
      <c r="B30" s="39" t="s">
        <v>102</v>
      </c>
      <c r="C30" s="61" t="s">
        <v>103</v>
      </c>
      <c r="D30" s="61" t="s">
        <v>119</v>
      </c>
      <c r="E30" s="69">
        <v>25</v>
      </c>
      <c r="F30" s="64" t="s">
        <v>43</v>
      </c>
      <c r="G30" s="52"/>
      <c r="H30" s="48">
        <f t="shared" si="0"/>
        <v>0</v>
      </c>
      <c r="I30" s="61">
        <v>1864066</v>
      </c>
      <c r="J30" s="61" t="s">
        <v>53</v>
      </c>
      <c r="K30" s="50"/>
      <c r="L30" s="50"/>
    </row>
    <row r="31" spans="1:12" s="49" customFormat="1" ht="29.25" customHeight="1" x14ac:dyDescent="0.2">
      <c r="A31" s="39">
        <v>17</v>
      </c>
      <c r="B31" s="39" t="s">
        <v>102</v>
      </c>
      <c r="C31" s="61" t="s">
        <v>103</v>
      </c>
      <c r="D31" s="61" t="s">
        <v>120</v>
      </c>
      <c r="E31" s="69">
        <v>69</v>
      </c>
      <c r="F31" s="64" t="s">
        <v>43</v>
      </c>
      <c r="G31" s="52"/>
      <c r="H31" s="48">
        <f t="shared" si="0"/>
        <v>0</v>
      </c>
      <c r="I31" s="61">
        <v>1795900</v>
      </c>
      <c r="J31" s="61" t="s">
        <v>53</v>
      </c>
      <c r="K31" s="50"/>
      <c r="L31" s="50"/>
    </row>
    <row r="32" spans="1:12" s="49" customFormat="1" ht="29.25" customHeight="1" x14ac:dyDescent="0.2">
      <c r="A32" s="39">
        <v>18</v>
      </c>
      <c r="B32" s="39" t="s">
        <v>102</v>
      </c>
      <c r="C32" s="61" t="s">
        <v>103</v>
      </c>
      <c r="D32" s="61" t="s">
        <v>121</v>
      </c>
      <c r="E32" s="69">
        <v>2</v>
      </c>
      <c r="F32" s="64" t="s">
        <v>43</v>
      </c>
      <c r="G32" s="52"/>
      <c r="H32" s="48">
        <f t="shared" si="0"/>
        <v>0</v>
      </c>
      <c r="I32" s="61">
        <v>1277791</v>
      </c>
      <c r="J32" s="61" t="s">
        <v>53</v>
      </c>
      <c r="K32" s="50"/>
      <c r="L32" s="50"/>
    </row>
    <row r="33" spans="1:12" s="49" customFormat="1" ht="29.25" customHeight="1" x14ac:dyDescent="0.2">
      <c r="A33" s="39">
        <v>19</v>
      </c>
      <c r="B33" s="39" t="s">
        <v>102</v>
      </c>
      <c r="C33" s="61" t="s">
        <v>103</v>
      </c>
      <c r="D33" s="61" t="s">
        <v>121</v>
      </c>
      <c r="E33" s="69">
        <v>5</v>
      </c>
      <c r="F33" s="64" t="s">
        <v>43</v>
      </c>
      <c r="G33" s="52"/>
      <c r="H33" s="48">
        <f t="shared" si="0"/>
        <v>0</v>
      </c>
      <c r="I33" s="61">
        <v>1277791</v>
      </c>
      <c r="J33" s="61" t="s">
        <v>78</v>
      </c>
      <c r="K33" s="50"/>
      <c r="L33" s="50"/>
    </row>
    <row r="34" spans="1:12" s="49" customFormat="1" ht="29.25" customHeight="1" x14ac:dyDescent="0.2">
      <c r="A34" s="39">
        <v>20</v>
      </c>
      <c r="B34" s="39" t="s">
        <v>102</v>
      </c>
      <c r="C34" s="61" t="s">
        <v>103</v>
      </c>
      <c r="D34" s="61" t="s">
        <v>122</v>
      </c>
      <c r="E34" s="69">
        <v>1</v>
      </c>
      <c r="F34" s="64" t="s">
        <v>43</v>
      </c>
      <c r="G34" s="52"/>
      <c r="H34" s="48">
        <f t="shared" si="0"/>
        <v>0</v>
      </c>
      <c r="I34" s="61">
        <v>1159653</v>
      </c>
      <c r="J34" s="61" t="s">
        <v>53</v>
      </c>
      <c r="K34" s="50"/>
      <c r="L34" s="50"/>
    </row>
    <row r="35" spans="1:12" s="49" customFormat="1" ht="29.25" customHeight="1" x14ac:dyDescent="0.2">
      <c r="A35" s="39">
        <v>21</v>
      </c>
      <c r="B35" s="39" t="s">
        <v>102</v>
      </c>
      <c r="C35" s="61" t="s">
        <v>103</v>
      </c>
      <c r="D35" s="61" t="s">
        <v>122</v>
      </c>
      <c r="E35" s="69">
        <v>2</v>
      </c>
      <c r="F35" s="64" t="s">
        <v>43</v>
      </c>
      <c r="G35" s="52"/>
      <c r="H35" s="48">
        <f t="shared" ref="H35:H40" si="1">ROUND(G35*E35*1.2,2)</f>
        <v>0</v>
      </c>
      <c r="I35" s="61">
        <v>1159653</v>
      </c>
      <c r="J35" s="61" t="s">
        <v>78</v>
      </c>
      <c r="K35" s="50"/>
      <c r="L35" s="50"/>
    </row>
    <row r="36" spans="1:12" s="49" customFormat="1" ht="29.25" customHeight="1" x14ac:dyDescent="0.2">
      <c r="A36" s="39">
        <v>22</v>
      </c>
      <c r="B36" s="39" t="s">
        <v>102</v>
      </c>
      <c r="C36" s="61" t="s">
        <v>103</v>
      </c>
      <c r="D36" s="61" t="s">
        <v>123</v>
      </c>
      <c r="E36" s="69">
        <v>12</v>
      </c>
      <c r="F36" s="64" t="s">
        <v>43</v>
      </c>
      <c r="G36" s="52"/>
      <c r="H36" s="48">
        <f t="shared" si="1"/>
        <v>0</v>
      </c>
      <c r="I36" s="61">
        <v>1451070</v>
      </c>
      <c r="J36" s="61" t="s">
        <v>53</v>
      </c>
      <c r="K36" s="50"/>
      <c r="L36" s="50"/>
    </row>
    <row r="37" spans="1:12" s="49" customFormat="1" ht="29.25" customHeight="1" x14ac:dyDescent="0.2">
      <c r="A37" s="39">
        <v>23</v>
      </c>
      <c r="B37" s="39" t="s">
        <v>102</v>
      </c>
      <c r="C37" s="61" t="s">
        <v>103</v>
      </c>
      <c r="D37" s="61" t="s">
        <v>124</v>
      </c>
      <c r="E37" s="69">
        <v>1</v>
      </c>
      <c r="F37" s="64" t="s">
        <v>43</v>
      </c>
      <c r="G37" s="52"/>
      <c r="H37" s="48">
        <f t="shared" si="1"/>
        <v>0</v>
      </c>
      <c r="I37" s="61">
        <v>1165965</v>
      </c>
      <c r="J37" s="61" t="s">
        <v>53</v>
      </c>
      <c r="K37" s="50"/>
      <c r="L37" s="50"/>
    </row>
    <row r="38" spans="1:12" s="49" customFormat="1" ht="29.25" customHeight="1" x14ac:dyDescent="0.2">
      <c r="A38" s="39">
        <v>24</v>
      </c>
      <c r="B38" s="39" t="s">
        <v>102</v>
      </c>
      <c r="C38" s="61" t="s">
        <v>103</v>
      </c>
      <c r="D38" s="61" t="s">
        <v>125</v>
      </c>
      <c r="E38" s="69">
        <v>11</v>
      </c>
      <c r="F38" s="64" t="s">
        <v>43</v>
      </c>
      <c r="G38" s="52"/>
      <c r="H38" s="48">
        <f t="shared" si="1"/>
        <v>0</v>
      </c>
      <c r="I38" s="61">
        <v>1451115</v>
      </c>
      <c r="J38" s="61" t="s">
        <v>53</v>
      </c>
      <c r="K38" s="50"/>
      <c r="L38" s="50"/>
    </row>
    <row r="39" spans="1:12" s="49" customFormat="1" ht="29.25" customHeight="1" x14ac:dyDescent="0.2">
      <c r="A39" s="39">
        <v>25</v>
      </c>
      <c r="B39" s="39" t="s">
        <v>102</v>
      </c>
      <c r="C39" s="61" t="s">
        <v>103</v>
      </c>
      <c r="D39" s="61" t="s">
        <v>126</v>
      </c>
      <c r="E39" s="69">
        <v>4</v>
      </c>
      <c r="F39" s="64" t="s">
        <v>43</v>
      </c>
      <c r="G39" s="52"/>
      <c r="H39" s="48">
        <f t="shared" si="1"/>
        <v>0</v>
      </c>
      <c r="I39" s="61">
        <v>1387233</v>
      </c>
      <c r="J39" s="61" t="s">
        <v>53</v>
      </c>
      <c r="K39" s="50"/>
      <c r="L39" s="50"/>
    </row>
    <row r="40" spans="1:12" s="49" customFormat="1" ht="29.25" customHeight="1" x14ac:dyDescent="0.2">
      <c r="A40" s="39">
        <v>26</v>
      </c>
      <c r="B40" s="39" t="s">
        <v>102</v>
      </c>
      <c r="C40" s="61" t="s">
        <v>103</v>
      </c>
      <c r="D40" s="61" t="s">
        <v>127</v>
      </c>
      <c r="E40" s="69">
        <v>1</v>
      </c>
      <c r="F40" s="64" t="s">
        <v>43</v>
      </c>
      <c r="G40" s="52"/>
      <c r="H40" s="48">
        <f t="shared" si="1"/>
        <v>0</v>
      </c>
      <c r="I40" s="61">
        <v>400016769</v>
      </c>
      <c r="J40" s="61" t="s">
        <v>78</v>
      </c>
      <c r="K40" s="50"/>
      <c r="L40" s="50"/>
    </row>
    <row r="41" spans="1:12" s="32" customFormat="1" ht="14.25" x14ac:dyDescent="0.2">
      <c r="A41" s="27"/>
      <c r="B41" s="40"/>
      <c r="C41" s="29"/>
      <c r="D41" s="29"/>
      <c r="E41" s="66">
        <f>SUM(E15:E40)</f>
        <v>186</v>
      </c>
      <c r="F41" s="54"/>
      <c r="G41" s="30"/>
      <c r="H41" s="31">
        <f>SUM(H15:H40)</f>
        <v>0</v>
      </c>
      <c r="I41" s="27"/>
      <c r="J41" s="28"/>
      <c r="K41" s="28"/>
      <c r="L41" s="28"/>
    </row>
    <row r="42" spans="1:12" s="4" customFormat="1" x14ac:dyDescent="0.2">
      <c r="A42" s="1"/>
      <c r="B42" s="1"/>
      <c r="C42" s="1"/>
      <c r="D42" s="1"/>
      <c r="E42" s="1"/>
      <c r="F42" s="3"/>
      <c r="G42" s="7"/>
      <c r="H42" s="59"/>
      <c r="I42" s="9"/>
      <c r="J42" s="10"/>
      <c r="K42" s="10"/>
      <c r="L42" s="10"/>
    </row>
    <row r="43" spans="1:12" s="4" customFormat="1" x14ac:dyDescent="0.2">
      <c r="A43" s="12" t="s">
        <v>18</v>
      </c>
      <c r="B43" s="2"/>
      <c r="C43" s="2"/>
      <c r="D43" s="2"/>
      <c r="E43" s="7"/>
      <c r="F43" s="33"/>
      <c r="G43" s="33"/>
      <c r="I43" s="9"/>
      <c r="J43" s="10"/>
      <c r="K43" s="10"/>
      <c r="L43" s="10"/>
    </row>
    <row r="44" spans="1:12" s="4" customFormat="1" x14ac:dyDescent="0.2">
      <c r="A44" s="34" t="s">
        <v>19</v>
      </c>
      <c r="B44" s="35"/>
      <c r="C44" s="35"/>
      <c r="D44" s="35"/>
      <c r="E44" s="7"/>
      <c r="F44" s="3"/>
      <c r="G44" s="2"/>
      <c r="I44" s="9"/>
      <c r="J44" s="10"/>
      <c r="K44" s="10"/>
      <c r="L44" s="10"/>
    </row>
    <row r="45" spans="1:12" s="4" customFormat="1" x14ac:dyDescent="0.2">
      <c r="A45" s="34" t="s">
        <v>20</v>
      </c>
      <c r="B45" s="35"/>
      <c r="C45" s="35"/>
      <c r="D45" s="35"/>
      <c r="E45" s="7"/>
      <c r="F45" s="3"/>
      <c r="G45" s="2"/>
      <c r="I45" s="9"/>
      <c r="J45" s="10"/>
      <c r="K45" s="10"/>
      <c r="L45" s="10"/>
    </row>
    <row r="46" spans="1:12" s="4" customFormat="1" x14ac:dyDescent="0.2">
      <c r="A46" s="34" t="s">
        <v>21</v>
      </c>
      <c r="B46" s="35"/>
      <c r="C46" s="35"/>
      <c r="D46" s="35"/>
      <c r="E46" s="7"/>
      <c r="F46" s="3"/>
      <c r="G46" s="2"/>
      <c r="I46" s="9"/>
      <c r="J46" s="10"/>
      <c r="K46" s="10"/>
      <c r="L46" s="10"/>
    </row>
    <row r="47" spans="1:12" s="47" customFormat="1" ht="47.45" customHeight="1" x14ac:dyDescent="0.2">
      <c r="A47" s="70" t="s">
        <v>40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s="47" customFormat="1" x14ac:dyDescent="0.2">
      <c r="A48" s="34" t="s">
        <v>37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1:12" s="4" customFormat="1" x14ac:dyDescent="0.2">
      <c r="A49" s="34" t="s">
        <v>38</v>
      </c>
      <c r="B49" s="7"/>
      <c r="C49" s="7"/>
      <c r="D49" s="7"/>
      <c r="E49" s="7"/>
      <c r="I49" s="8" t="s">
        <v>22</v>
      </c>
      <c r="J49" s="7"/>
      <c r="K49" s="1"/>
      <c r="L49" s="9"/>
    </row>
    <row r="50" spans="1:12" s="4" customFormat="1" x14ac:dyDescent="0.2">
      <c r="A50" s="34"/>
      <c r="B50" s="7"/>
      <c r="C50" s="7"/>
      <c r="D50" s="7"/>
      <c r="E50" s="7"/>
      <c r="I50" s="8"/>
      <c r="J50" s="7"/>
      <c r="K50" s="1"/>
      <c r="L50" s="9"/>
    </row>
    <row r="51" spans="1:12" s="4" customFormat="1" x14ac:dyDescent="0.2">
      <c r="A51" s="34"/>
      <c r="B51" s="7"/>
      <c r="C51" s="7"/>
      <c r="D51" s="7"/>
      <c r="E51" s="7"/>
      <c r="I51" s="8"/>
      <c r="J51" s="7"/>
      <c r="K51" s="1"/>
      <c r="L51" s="9"/>
    </row>
    <row r="52" spans="1:12" s="4" customFormat="1" x14ac:dyDescent="0.2">
      <c r="A52" s="7" t="s">
        <v>23</v>
      </c>
      <c r="B52" s="7"/>
      <c r="C52" s="7"/>
      <c r="D52" s="7"/>
      <c r="E52" s="7"/>
      <c r="I52" s="8" t="s">
        <v>24</v>
      </c>
      <c r="J52" s="36"/>
      <c r="K52" s="37"/>
      <c r="L52" s="9"/>
    </row>
    <row r="53" spans="1:12" s="4" customFormat="1" x14ac:dyDescent="0.2">
      <c r="A53" s="2"/>
      <c r="B53" s="7" t="s">
        <v>292</v>
      </c>
      <c r="C53" s="7"/>
      <c r="D53" s="7"/>
      <c r="E53" s="7"/>
      <c r="I53" s="38" t="s">
        <v>25</v>
      </c>
      <c r="J53" s="7"/>
      <c r="L53" s="9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51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7"/>
      <c r="H58" s="1"/>
      <c r="I58" s="9"/>
      <c r="J58" s="10"/>
      <c r="K58" s="10"/>
      <c r="L58" s="10"/>
    </row>
    <row r="59" spans="1:12" s="4" customFormat="1" x14ac:dyDescent="0.2">
      <c r="A59" s="1"/>
      <c r="B59" s="1"/>
      <c r="C59" s="1"/>
      <c r="D59" s="1"/>
      <c r="E59" s="7"/>
      <c r="F59" s="3"/>
      <c r="G59" s="7"/>
      <c r="H59" s="1"/>
      <c r="I59" s="9"/>
      <c r="J59" s="10"/>
      <c r="K59" s="10"/>
      <c r="L59" s="10"/>
    </row>
    <row r="60" spans="1:12" s="4" customFormat="1" x14ac:dyDescent="0.2">
      <c r="A60" s="1"/>
      <c r="B60" s="1"/>
      <c r="C60" s="1"/>
      <c r="D60" s="1"/>
      <c r="E60" s="7"/>
      <c r="F60" s="3"/>
      <c r="G60" s="51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7"/>
      <c r="F62" s="3"/>
      <c r="G62" s="7"/>
      <c r="H62" s="1"/>
      <c r="I62" s="9"/>
      <c r="J62" s="10"/>
      <c r="K62" s="10"/>
      <c r="L62" s="10"/>
    </row>
    <row r="72" spans="5:12" s="1" customFormat="1" ht="31.5" customHeight="1" x14ac:dyDescent="0.2">
      <c r="E72" s="7"/>
      <c r="F72" s="3"/>
      <c r="G72" s="7"/>
      <c r="I72" s="9"/>
      <c r="J72" s="10"/>
      <c r="K72" s="10"/>
      <c r="L72" s="10"/>
    </row>
  </sheetData>
  <mergeCells count="1">
    <mergeCell ref="A47:L47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5"/>
  <sheetViews>
    <sheetView view="pageBreakPreview" topLeftCell="A13" zoomScale="70" zoomScaleNormal="100" zoomScaleSheetLayoutView="70" workbookViewId="0">
      <selection activeCell="B46" sqref="B46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8.140625" style="1" customWidth="1"/>
    <col min="4" max="4" width="42.710937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38.28515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128</v>
      </c>
      <c r="C15" s="61" t="s">
        <v>129</v>
      </c>
      <c r="D15" s="61" t="s">
        <v>131</v>
      </c>
      <c r="E15" s="69">
        <v>2</v>
      </c>
      <c r="F15" s="64" t="s">
        <v>149</v>
      </c>
      <c r="G15" s="52"/>
      <c r="H15" s="48">
        <f>ROUND(G15*E15*1.2,2)</f>
        <v>0</v>
      </c>
      <c r="I15" s="61">
        <v>1090066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128</v>
      </c>
      <c r="C16" s="61" t="s">
        <v>129</v>
      </c>
      <c r="D16" s="61" t="s">
        <v>132</v>
      </c>
      <c r="E16" s="69">
        <v>3</v>
      </c>
      <c r="F16" s="64" t="s">
        <v>149</v>
      </c>
      <c r="G16" s="52"/>
      <c r="H16" s="48">
        <f t="shared" ref="H16:H33" si="0">ROUND(G16*E16*1.2,2)</f>
        <v>0</v>
      </c>
      <c r="I16" s="61">
        <v>1235099</v>
      </c>
      <c r="J16" s="61" t="s">
        <v>78</v>
      </c>
      <c r="K16" s="50"/>
      <c r="L16" s="50"/>
    </row>
    <row r="17" spans="1:12" s="49" customFormat="1" ht="29.25" customHeight="1" x14ac:dyDescent="0.2">
      <c r="A17" s="39">
        <v>3</v>
      </c>
      <c r="B17" s="39" t="s">
        <v>128</v>
      </c>
      <c r="C17" s="61" t="s">
        <v>129</v>
      </c>
      <c r="D17" s="61" t="s">
        <v>133</v>
      </c>
      <c r="E17" s="69">
        <v>1</v>
      </c>
      <c r="F17" s="64" t="s">
        <v>44</v>
      </c>
      <c r="G17" s="52"/>
      <c r="H17" s="48">
        <f t="shared" si="0"/>
        <v>0</v>
      </c>
      <c r="I17" s="61">
        <v>2019130</v>
      </c>
      <c r="J17" s="61" t="s">
        <v>78</v>
      </c>
      <c r="K17" s="50"/>
      <c r="L17" s="50"/>
    </row>
    <row r="18" spans="1:12" s="49" customFormat="1" ht="29.25" customHeight="1" x14ac:dyDescent="0.2">
      <c r="A18" s="39">
        <v>4</v>
      </c>
      <c r="B18" s="39" t="s">
        <v>128</v>
      </c>
      <c r="C18" s="61" t="s">
        <v>129</v>
      </c>
      <c r="D18" s="61" t="s">
        <v>134</v>
      </c>
      <c r="E18" s="69">
        <v>2</v>
      </c>
      <c r="F18" s="64" t="s">
        <v>44</v>
      </c>
      <c r="G18" s="52"/>
      <c r="H18" s="48">
        <f t="shared" si="0"/>
        <v>0</v>
      </c>
      <c r="I18" s="61">
        <v>2019562</v>
      </c>
      <c r="J18" s="61" t="s">
        <v>78</v>
      </c>
      <c r="K18" s="50"/>
      <c r="L18" s="50"/>
    </row>
    <row r="19" spans="1:12" s="49" customFormat="1" ht="29.25" customHeight="1" x14ac:dyDescent="0.2">
      <c r="A19" s="39">
        <v>5</v>
      </c>
      <c r="B19" s="39" t="s">
        <v>128</v>
      </c>
      <c r="C19" s="61" t="s">
        <v>129</v>
      </c>
      <c r="D19" s="61" t="s">
        <v>135</v>
      </c>
      <c r="E19" s="69">
        <v>6</v>
      </c>
      <c r="F19" s="64" t="s">
        <v>44</v>
      </c>
      <c r="G19" s="52"/>
      <c r="H19" s="48">
        <f t="shared" si="0"/>
        <v>0</v>
      </c>
      <c r="I19" s="61">
        <v>1796558</v>
      </c>
      <c r="J19" s="61" t="s">
        <v>78</v>
      </c>
      <c r="K19" s="50"/>
      <c r="L19" s="50"/>
    </row>
    <row r="20" spans="1:12" s="49" customFormat="1" ht="29.25" customHeight="1" x14ac:dyDescent="0.2">
      <c r="A20" s="39">
        <v>6</v>
      </c>
      <c r="B20" s="39" t="s">
        <v>128</v>
      </c>
      <c r="C20" s="61" t="s">
        <v>129</v>
      </c>
      <c r="D20" s="61" t="s">
        <v>136</v>
      </c>
      <c r="E20" s="69">
        <v>8</v>
      </c>
      <c r="F20" s="64" t="s">
        <v>44</v>
      </c>
      <c r="G20" s="52"/>
      <c r="H20" s="48">
        <f t="shared" si="0"/>
        <v>0</v>
      </c>
      <c r="I20" s="61">
        <v>1854172</v>
      </c>
      <c r="J20" s="61" t="s">
        <v>78</v>
      </c>
      <c r="K20" s="50"/>
      <c r="L20" s="50"/>
    </row>
    <row r="21" spans="1:12" s="49" customFormat="1" ht="29.25" customHeight="1" x14ac:dyDescent="0.2">
      <c r="A21" s="39">
        <v>7</v>
      </c>
      <c r="B21" s="39" t="s">
        <v>128</v>
      </c>
      <c r="C21" s="61" t="s">
        <v>129</v>
      </c>
      <c r="D21" s="61" t="s">
        <v>137</v>
      </c>
      <c r="E21" s="69">
        <v>4</v>
      </c>
      <c r="F21" s="64" t="s">
        <v>149</v>
      </c>
      <c r="G21" s="52"/>
      <c r="H21" s="48">
        <f t="shared" si="0"/>
        <v>0</v>
      </c>
      <c r="I21" s="61">
        <v>1496565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128</v>
      </c>
      <c r="C22" s="61" t="s">
        <v>129</v>
      </c>
      <c r="D22" s="61" t="s">
        <v>138</v>
      </c>
      <c r="E22" s="69">
        <v>1</v>
      </c>
      <c r="F22" s="64" t="s">
        <v>149</v>
      </c>
      <c r="G22" s="52"/>
      <c r="H22" s="48">
        <f t="shared" si="0"/>
        <v>0</v>
      </c>
      <c r="I22" s="61">
        <v>1299885</v>
      </c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128</v>
      </c>
      <c r="C23" s="61" t="s">
        <v>129</v>
      </c>
      <c r="D23" s="61" t="s">
        <v>139</v>
      </c>
      <c r="E23" s="69">
        <v>1</v>
      </c>
      <c r="F23" s="64" t="s">
        <v>149</v>
      </c>
      <c r="G23" s="52"/>
      <c r="H23" s="48">
        <f t="shared" si="0"/>
        <v>0</v>
      </c>
      <c r="I23" s="61">
        <v>1544790</v>
      </c>
      <c r="J23" s="61" t="s">
        <v>78</v>
      </c>
      <c r="K23" s="50"/>
      <c r="L23" s="50"/>
    </row>
    <row r="24" spans="1:12" s="49" customFormat="1" ht="29.25" customHeight="1" x14ac:dyDescent="0.2">
      <c r="A24" s="39">
        <v>10</v>
      </c>
      <c r="B24" s="39" t="s">
        <v>128</v>
      </c>
      <c r="C24" s="61" t="s">
        <v>129</v>
      </c>
      <c r="D24" s="61" t="s">
        <v>140</v>
      </c>
      <c r="E24" s="69">
        <v>4</v>
      </c>
      <c r="F24" s="64" t="s">
        <v>149</v>
      </c>
      <c r="G24" s="52"/>
      <c r="H24" s="48">
        <f t="shared" si="0"/>
        <v>0</v>
      </c>
      <c r="I24" s="61">
        <v>1469973</v>
      </c>
      <c r="J24" s="61" t="s">
        <v>78</v>
      </c>
      <c r="K24" s="50"/>
      <c r="L24" s="50"/>
    </row>
    <row r="25" spans="1:12" s="49" customFormat="1" ht="29.25" customHeight="1" x14ac:dyDescent="0.2">
      <c r="A25" s="39">
        <v>11</v>
      </c>
      <c r="B25" s="39" t="s">
        <v>128</v>
      </c>
      <c r="C25" s="61" t="s">
        <v>129</v>
      </c>
      <c r="D25" s="61" t="s">
        <v>141</v>
      </c>
      <c r="E25" s="69">
        <v>6</v>
      </c>
      <c r="F25" s="64" t="s">
        <v>149</v>
      </c>
      <c r="G25" s="52"/>
      <c r="H25" s="48">
        <f t="shared" si="0"/>
        <v>0</v>
      </c>
      <c r="I25" s="61">
        <v>1095758</v>
      </c>
      <c r="J25" s="61" t="s">
        <v>78</v>
      </c>
      <c r="K25" s="50"/>
      <c r="L25" s="50"/>
    </row>
    <row r="26" spans="1:12" s="49" customFormat="1" ht="29.25" customHeight="1" x14ac:dyDescent="0.2">
      <c r="A26" s="39">
        <v>12</v>
      </c>
      <c r="B26" s="39" t="s">
        <v>128</v>
      </c>
      <c r="C26" s="61" t="s">
        <v>129</v>
      </c>
      <c r="D26" s="61" t="s">
        <v>142</v>
      </c>
      <c r="E26" s="69">
        <v>3</v>
      </c>
      <c r="F26" s="64" t="s">
        <v>149</v>
      </c>
      <c r="G26" s="52"/>
      <c r="H26" s="48">
        <f t="shared" si="0"/>
        <v>0</v>
      </c>
      <c r="I26" s="61">
        <v>1103879</v>
      </c>
      <c r="J26" s="61" t="s">
        <v>78</v>
      </c>
      <c r="K26" s="50"/>
      <c r="L26" s="50"/>
    </row>
    <row r="27" spans="1:12" s="49" customFormat="1" ht="29.25" customHeight="1" x14ac:dyDescent="0.2">
      <c r="A27" s="39">
        <v>13</v>
      </c>
      <c r="B27" s="39" t="s">
        <v>128</v>
      </c>
      <c r="C27" s="61" t="s">
        <v>129</v>
      </c>
      <c r="D27" s="61" t="s">
        <v>143</v>
      </c>
      <c r="E27" s="69">
        <v>1</v>
      </c>
      <c r="F27" s="64" t="s">
        <v>149</v>
      </c>
      <c r="G27" s="52"/>
      <c r="H27" s="48">
        <f t="shared" si="0"/>
        <v>0</v>
      </c>
      <c r="I27" s="61">
        <v>1134017</v>
      </c>
      <c r="J27" s="61" t="s">
        <v>53</v>
      </c>
      <c r="K27" s="50"/>
      <c r="L27" s="50"/>
    </row>
    <row r="28" spans="1:12" s="49" customFormat="1" ht="29.25" customHeight="1" x14ac:dyDescent="0.2">
      <c r="A28" s="39">
        <v>14</v>
      </c>
      <c r="B28" s="39" t="s">
        <v>128</v>
      </c>
      <c r="C28" s="61" t="s">
        <v>129</v>
      </c>
      <c r="D28" s="61" t="s">
        <v>144</v>
      </c>
      <c r="E28" s="69">
        <v>1</v>
      </c>
      <c r="F28" s="64" t="s">
        <v>149</v>
      </c>
      <c r="G28" s="52"/>
      <c r="H28" s="48">
        <f t="shared" si="0"/>
        <v>0</v>
      </c>
      <c r="I28" s="61">
        <v>1192345</v>
      </c>
      <c r="J28" s="61" t="s">
        <v>53</v>
      </c>
      <c r="K28" s="50"/>
      <c r="L28" s="50"/>
    </row>
    <row r="29" spans="1:12" s="49" customFormat="1" ht="29.25" customHeight="1" x14ac:dyDescent="0.2">
      <c r="A29" s="39">
        <v>15</v>
      </c>
      <c r="B29" s="39" t="s">
        <v>128</v>
      </c>
      <c r="C29" s="61" t="s">
        <v>129</v>
      </c>
      <c r="D29" s="61" t="s">
        <v>144</v>
      </c>
      <c r="E29" s="69">
        <v>1</v>
      </c>
      <c r="F29" s="64" t="s">
        <v>149</v>
      </c>
      <c r="G29" s="52"/>
      <c r="H29" s="48">
        <f t="shared" si="0"/>
        <v>0</v>
      </c>
      <c r="I29" s="61">
        <v>1192345</v>
      </c>
      <c r="J29" s="61" t="s">
        <v>78</v>
      </c>
      <c r="K29" s="50"/>
      <c r="L29" s="50"/>
    </row>
    <row r="30" spans="1:12" s="49" customFormat="1" ht="29.25" customHeight="1" x14ac:dyDescent="0.2">
      <c r="A30" s="39">
        <v>16</v>
      </c>
      <c r="B30" s="39" t="s">
        <v>128</v>
      </c>
      <c r="C30" s="61" t="s">
        <v>129</v>
      </c>
      <c r="D30" s="61" t="s">
        <v>145</v>
      </c>
      <c r="E30" s="69">
        <v>2</v>
      </c>
      <c r="F30" s="64" t="s">
        <v>149</v>
      </c>
      <c r="G30" s="52"/>
      <c r="H30" s="48">
        <f t="shared" si="0"/>
        <v>0</v>
      </c>
      <c r="I30" s="61">
        <v>1047096</v>
      </c>
      <c r="J30" s="61" t="s">
        <v>53</v>
      </c>
      <c r="K30" s="50"/>
      <c r="L30" s="50"/>
    </row>
    <row r="31" spans="1:12" s="49" customFormat="1" ht="29.25" customHeight="1" x14ac:dyDescent="0.2">
      <c r="A31" s="39">
        <v>17</v>
      </c>
      <c r="B31" s="39" t="s">
        <v>128</v>
      </c>
      <c r="C31" s="61" t="s">
        <v>129</v>
      </c>
      <c r="D31" s="61" t="s">
        <v>146</v>
      </c>
      <c r="E31" s="69">
        <v>1</v>
      </c>
      <c r="F31" s="64" t="s">
        <v>149</v>
      </c>
      <c r="G31" s="52"/>
      <c r="H31" s="48">
        <f t="shared" si="0"/>
        <v>0</v>
      </c>
      <c r="I31" s="61">
        <v>1142572</v>
      </c>
      <c r="J31" s="61" t="s">
        <v>53</v>
      </c>
      <c r="K31" s="50"/>
      <c r="L31" s="50"/>
    </row>
    <row r="32" spans="1:12" s="49" customFormat="1" ht="29.25" customHeight="1" x14ac:dyDescent="0.2">
      <c r="A32" s="39">
        <v>18</v>
      </c>
      <c r="B32" s="39" t="s">
        <v>128</v>
      </c>
      <c r="C32" s="61" t="s">
        <v>103</v>
      </c>
      <c r="D32" s="61" t="s">
        <v>147</v>
      </c>
      <c r="E32" s="69">
        <v>1</v>
      </c>
      <c r="F32" s="64" t="s">
        <v>44</v>
      </c>
      <c r="G32" s="52"/>
      <c r="H32" s="48">
        <f t="shared" si="0"/>
        <v>0</v>
      </c>
      <c r="I32" s="61">
        <v>400012546</v>
      </c>
      <c r="J32" s="61" t="s">
        <v>78</v>
      </c>
      <c r="K32" s="50"/>
      <c r="L32" s="50"/>
    </row>
    <row r="33" spans="1:12" s="49" customFormat="1" ht="29.25" customHeight="1" x14ac:dyDescent="0.2">
      <c r="A33" s="39">
        <v>19</v>
      </c>
      <c r="B33" s="39" t="s">
        <v>128</v>
      </c>
      <c r="C33" s="61" t="s">
        <v>130</v>
      </c>
      <c r="D33" s="61" t="s">
        <v>148</v>
      </c>
      <c r="E33" s="69">
        <v>801</v>
      </c>
      <c r="F33" s="64" t="s">
        <v>149</v>
      </c>
      <c r="G33" s="52"/>
      <c r="H33" s="48">
        <f t="shared" si="0"/>
        <v>0</v>
      </c>
      <c r="I33" s="61">
        <v>2224110</v>
      </c>
      <c r="J33" s="61" t="s">
        <v>53</v>
      </c>
      <c r="K33" s="50"/>
      <c r="L33" s="50"/>
    </row>
    <row r="34" spans="1:12" s="32" customFormat="1" ht="14.25" x14ac:dyDescent="0.2">
      <c r="A34" s="27"/>
      <c r="B34" s="40"/>
      <c r="C34" s="29"/>
      <c r="D34" s="29"/>
      <c r="E34" s="66">
        <f>SUM(E15:E33)</f>
        <v>849</v>
      </c>
      <c r="F34" s="54"/>
      <c r="G34" s="30"/>
      <c r="H34" s="31">
        <f>SUM(H15:H33)</f>
        <v>0</v>
      </c>
      <c r="I34" s="27"/>
      <c r="J34" s="28"/>
      <c r="K34" s="28"/>
      <c r="L34" s="28"/>
    </row>
    <row r="35" spans="1:12" s="4" customFormat="1" x14ac:dyDescent="0.2">
      <c r="A35" s="1"/>
      <c r="B35" s="1"/>
      <c r="C35" s="1"/>
      <c r="D35" s="1"/>
      <c r="E35" s="1"/>
      <c r="F35" s="3"/>
      <c r="G35" s="7"/>
      <c r="H35" s="59"/>
      <c r="I35" s="9"/>
      <c r="J35" s="10"/>
      <c r="K35" s="10"/>
      <c r="L35" s="10"/>
    </row>
    <row r="36" spans="1:12" s="4" customFormat="1" x14ac:dyDescent="0.2">
      <c r="A36" s="12" t="s">
        <v>18</v>
      </c>
      <c r="B36" s="2"/>
      <c r="C36" s="2"/>
      <c r="D36" s="2"/>
      <c r="E36" s="7"/>
      <c r="F36" s="33"/>
      <c r="G36" s="33"/>
      <c r="I36" s="9"/>
      <c r="J36" s="10"/>
      <c r="K36" s="10"/>
      <c r="L36" s="10"/>
    </row>
    <row r="37" spans="1:12" s="4" customFormat="1" x14ac:dyDescent="0.2">
      <c r="A37" s="34" t="s">
        <v>19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" customFormat="1" x14ac:dyDescent="0.2">
      <c r="A38" s="34" t="s">
        <v>20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" customFormat="1" x14ac:dyDescent="0.2">
      <c r="A39" s="34" t="s">
        <v>21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7" customFormat="1" ht="47.45" customHeight="1" x14ac:dyDescent="0.2">
      <c r="A40" s="70" t="s">
        <v>40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</row>
    <row r="41" spans="1:12" s="47" customFormat="1" x14ac:dyDescent="0.2">
      <c r="A41" s="34" t="s">
        <v>37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s="4" customFormat="1" x14ac:dyDescent="0.2">
      <c r="A42" s="34" t="s">
        <v>38</v>
      </c>
      <c r="B42" s="7"/>
      <c r="C42" s="7"/>
      <c r="D42" s="7"/>
      <c r="E42" s="7"/>
      <c r="I42" s="8" t="s">
        <v>22</v>
      </c>
      <c r="J42" s="7"/>
      <c r="K42" s="1"/>
      <c r="L42" s="9"/>
    </row>
    <row r="43" spans="1:12" s="4" customFormat="1" x14ac:dyDescent="0.2">
      <c r="A43" s="34"/>
      <c r="B43" s="7"/>
      <c r="C43" s="7"/>
      <c r="D43" s="7"/>
      <c r="E43" s="7"/>
      <c r="I43" s="8"/>
      <c r="J43" s="7"/>
      <c r="K43" s="1"/>
      <c r="L43" s="9"/>
    </row>
    <row r="44" spans="1:12" s="4" customFormat="1" x14ac:dyDescent="0.2">
      <c r="A44" s="34"/>
      <c r="B44" s="7"/>
      <c r="C44" s="7"/>
      <c r="D44" s="7"/>
      <c r="E44" s="7"/>
      <c r="I44" s="8"/>
      <c r="J44" s="7"/>
      <c r="K44" s="1"/>
      <c r="L44" s="9"/>
    </row>
    <row r="45" spans="1:12" s="4" customFormat="1" x14ac:dyDescent="0.2">
      <c r="A45" s="7" t="s">
        <v>23</v>
      </c>
      <c r="B45" s="7"/>
      <c r="C45" s="7"/>
      <c r="D45" s="7"/>
      <c r="E45" s="7"/>
      <c r="I45" s="8" t="s">
        <v>24</v>
      </c>
      <c r="J45" s="36"/>
      <c r="K45" s="37"/>
      <c r="L45" s="9"/>
    </row>
    <row r="46" spans="1:12" s="4" customFormat="1" x14ac:dyDescent="0.2">
      <c r="A46" s="2"/>
      <c r="B46" s="7" t="s">
        <v>292</v>
      </c>
      <c r="C46" s="7"/>
      <c r="D46" s="7"/>
      <c r="E46" s="7"/>
      <c r="I46" s="38" t="s">
        <v>25</v>
      </c>
      <c r="J46" s="7"/>
      <c r="L46" s="9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51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51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65" spans="5:12" s="1" customFormat="1" ht="31.5" customHeight="1" x14ac:dyDescent="0.2">
      <c r="E65" s="7"/>
      <c r="F65" s="3"/>
      <c r="G65" s="7"/>
      <c r="I65" s="9"/>
      <c r="J65" s="10"/>
      <c r="K65" s="10"/>
      <c r="L65" s="10"/>
    </row>
  </sheetData>
  <mergeCells count="1">
    <mergeCell ref="A40:L40"/>
  </mergeCells>
  <pageMargins left="0.7" right="0.7" top="0.75" bottom="0.75" header="0.3" footer="0.3"/>
  <pageSetup paperSize="9" scale="49" orientation="landscape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3"/>
  <sheetViews>
    <sheetView view="pageBreakPreview" zoomScale="85" zoomScaleNormal="85" zoomScaleSheetLayoutView="85" workbookViewId="0">
      <selection activeCell="B34" sqref="B34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4.855468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150</v>
      </c>
      <c r="C15" s="61" t="s">
        <v>103</v>
      </c>
      <c r="D15" s="61" t="s">
        <v>151</v>
      </c>
      <c r="E15" s="69">
        <v>6199</v>
      </c>
      <c r="F15" s="64" t="s">
        <v>44</v>
      </c>
      <c r="G15" s="52"/>
      <c r="H15" s="48">
        <f>ROUND(G15*E15*1.2,2)</f>
        <v>0</v>
      </c>
      <c r="I15" s="61">
        <v>20029958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150</v>
      </c>
      <c r="C16" s="61" t="s">
        <v>103</v>
      </c>
      <c r="D16" s="61" t="s">
        <v>151</v>
      </c>
      <c r="E16" s="69">
        <v>2</v>
      </c>
      <c r="F16" s="64" t="s">
        <v>44</v>
      </c>
      <c r="G16" s="52"/>
      <c r="H16" s="48">
        <f t="shared" ref="H16:H21" si="0">ROUND(G16*E16*1.2,2)</f>
        <v>0</v>
      </c>
      <c r="I16" s="61">
        <v>20029958</v>
      </c>
      <c r="J16" s="61" t="s">
        <v>78</v>
      </c>
      <c r="K16" s="50"/>
      <c r="L16" s="50"/>
    </row>
    <row r="17" spans="1:12" s="49" customFormat="1" ht="29.25" customHeight="1" x14ac:dyDescent="0.2">
      <c r="A17" s="39">
        <v>3</v>
      </c>
      <c r="B17" s="39" t="s">
        <v>150</v>
      </c>
      <c r="C17" s="61" t="s">
        <v>103</v>
      </c>
      <c r="D17" s="61" t="s">
        <v>152</v>
      </c>
      <c r="E17" s="69">
        <v>2530</v>
      </c>
      <c r="F17" s="64" t="s">
        <v>44</v>
      </c>
      <c r="G17" s="52"/>
      <c r="H17" s="48">
        <f t="shared" si="0"/>
        <v>0</v>
      </c>
      <c r="I17" s="61">
        <v>20029983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150</v>
      </c>
      <c r="C18" s="61" t="s">
        <v>103</v>
      </c>
      <c r="D18" s="61" t="s">
        <v>153</v>
      </c>
      <c r="E18" s="69">
        <v>2834</v>
      </c>
      <c r="F18" s="64" t="s">
        <v>44</v>
      </c>
      <c r="G18" s="52"/>
      <c r="H18" s="48">
        <f t="shared" si="0"/>
        <v>0</v>
      </c>
      <c r="I18" s="61">
        <v>20029974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150</v>
      </c>
      <c r="C19" s="61" t="s">
        <v>103</v>
      </c>
      <c r="D19" s="61" t="s">
        <v>154</v>
      </c>
      <c r="E19" s="69">
        <v>2651</v>
      </c>
      <c r="F19" s="64" t="s">
        <v>44</v>
      </c>
      <c r="G19" s="52"/>
      <c r="H19" s="48">
        <f t="shared" si="0"/>
        <v>0</v>
      </c>
      <c r="I19" s="61">
        <v>20029968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150</v>
      </c>
      <c r="C20" s="61" t="s">
        <v>103</v>
      </c>
      <c r="D20" s="61" t="s">
        <v>155</v>
      </c>
      <c r="E20" s="69">
        <v>4524</v>
      </c>
      <c r="F20" s="64" t="s">
        <v>149</v>
      </c>
      <c r="G20" s="52"/>
      <c r="H20" s="48">
        <f t="shared" si="0"/>
        <v>0</v>
      </c>
      <c r="I20" s="61">
        <v>1564869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150</v>
      </c>
      <c r="C21" s="61" t="s">
        <v>103</v>
      </c>
      <c r="D21" s="61" t="s">
        <v>156</v>
      </c>
      <c r="E21" s="69">
        <v>1464</v>
      </c>
      <c r="F21" s="64" t="s">
        <v>44</v>
      </c>
      <c r="G21" s="52"/>
      <c r="H21" s="48">
        <f t="shared" si="0"/>
        <v>0</v>
      </c>
      <c r="I21" s="61">
        <v>20029985</v>
      </c>
      <c r="J21" s="61" t="s">
        <v>53</v>
      </c>
      <c r="K21" s="50"/>
      <c r="L21" s="50"/>
    </row>
    <row r="22" spans="1:12" s="32" customFormat="1" ht="14.25" x14ac:dyDescent="0.2">
      <c r="A22" s="27"/>
      <c r="B22" s="40"/>
      <c r="C22" s="29"/>
      <c r="D22" s="29"/>
      <c r="E22" s="66">
        <f>SUM(E15:E21)</f>
        <v>20204</v>
      </c>
      <c r="F22" s="54"/>
      <c r="G22" s="30"/>
      <c r="H22" s="31">
        <f>SUM(H15:H21)</f>
        <v>0</v>
      </c>
      <c r="I22" s="27"/>
      <c r="J22" s="28"/>
      <c r="K22" s="28"/>
      <c r="L22" s="28"/>
    </row>
    <row r="23" spans="1:12" s="4" customFormat="1" x14ac:dyDescent="0.2">
      <c r="A23" s="1"/>
      <c r="B23" s="1"/>
      <c r="C23" s="1"/>
      <c r="D23" s="1"/>
      <c r="E23" s="1"/>
      <c r="F23" s="3"/>
      <c r="G23" s="7"/>
      <c r="H23" s="59"/>
      <c r="I23" s="9"/>
      <c r="J23" s="10"/>
      <c r="K23" s="10"/>
      <c r="L23" s="10"/>
    </row>
    <row r="24" spans="1:12" s="4" customFormat="1" x14ac:dyDescent="0.2">
      <c r="A24" s="12" t="s">
        <v>18</v>
      </c>
      <c r="B24" s="2"/>
      <c r="C24" s="2"/>
      <c r="D24" s="2"/>
      <c r="E24" s="7"/>
      <c r="F24" s="33"/>
      <c r="G24" s="33"/>
      <c r="I24" s="9"/>
      <c r="J24" s="10"/>
      <c r="K24" s="10"/>
      <c r="L24" s="10"/>
    </row>
    <row r="25" spans="1:12" s="4" customFormat="1" x14ac:dyDescent="0.2">
      <c r="A25" s="34" t="s">
        <v>19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20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4" t="s">
        <v>21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7" customFormat="1" ht="47.45" customHeight="1" x14ac:dyDescent="0.2">
      <c r="A28" s="70" t="s">
        <v>40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29" spans="1:12" s="47" customFormat="1" x14ac:dyDescent="0.2">
      <c r="A29" s="34" t="s">
        <v>37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2" s="4" customFormat="1" x14ac:dyDescent="0.2">
      <c r="A30" s="34" t="s">
        <v>38</v>
      </c>
      <c r="B30" s="7"/>
      <c r="C30" s="7"/>
      <c r="D30" s="7"/>
      <c r="E30" s="7"/>
      <c r="I30" s="8" t="s">
        <v>22</v>
      </c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34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7" t="s">
        <v>23</v>
      </c>
      <c r="B33" s="7"/>
      <c r="C33" s="7"/>
      <c r="D33" s="7"/>
      <c r="E33" s="7"/>
      <c r="I33" s="8" t="s">
        <v>24</v>
      </c>
      <c r="J33" s="36"/>
      <c r="K33" s="37"/>
      <c r="L33" s="9"/>
    </row>
    <row r="34" spans="1:12" s="4" customFormat="1" x14ac:dyDescent="0.2">
      <c r="A34" s="2"/>
      <c r="B34" s="7" t="s">
        <v>292</v>
      </c>
      <c r="C34" s="7"/>
      <c r="D34" s="7"/>
      <c r="E34" s="7"/>
      <c r="I34" s="38" t="s">
        <v>25</v>
      </c>
      <c r="J34" s="7"/>
      <c r="L34" s="9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51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51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53" spans="5:12" s="1" customFormat="1" ht="31.5" customHeight="1" x14ac:dyDescent="0.2">
      <c r="E53" s="7"/>
      <c r="F53" s="3"/>
      <c r="G53" s="7"/>
      <c r="I53" s="9"/>
      <c r="J53" s="10"/>
      <c r="K53" s="10"/>
      <c r="L53" s="10"/>
    </row>
  </sheetData>
  <mergeCells count="1">
    <mergeCell ref="A28:L28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3"/>
  <sheetViews>
    <sheetView view="pageBreakPreview" topLeftCell="A8" zoomScale="70" zoomScaleNormal="70" zoomScaleSheetLayoutView="70" workbookViewId="0">
      <selection activeCell="B44" sqref="B44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5.5703125" style="1" customWidth="1"/>
    <col min="4" max="4" width="41.710937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174</v>
      </c>
      <c r="C15" s="61" t="s">
        <v>129</v>
      </c>
      <c r="D15" s="61" t="s">
        <v>157</v>
      </c>
      <c r="E15" s="69">
        <v>1</v>
      </c>
      <c r="F15" s="64" t="s">
        <v>44</v>
      </c>
      <c r="G15" s="52"/>
      <c r="H15" s="48">
        <f>ROUND(G15*E15*1.2,2)</f>
        <v>0</v>
      </c>
      <c r="I15" s="61">
        <v>1544267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174</v>
      </c>
      <c r="C16" s="61" t="s">
        <v>129</v>
      </c>
      <c r="D16" s="61" t="s">
        <v>158</v>
      </c>
      <c r="E16" s="69">
        <v>1</v>
      </c>
      <c r="F16" s="64" t="s">
        <v>44</v>
      </c>
      <c r="G16" s="52"/>
      <c r="H16" s="48">
        <f t="shared" ref="H16:H31" si="0">ROUND(G16*E16*1.2,2)</f>
        <v>0</v>
      </c>
      <c r="I16" s="61">
        <v>1645195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174</v>
      </c>
      <c r="C17" s="61" t="s">
        <v>129</v>
      </c>
      <c r="D17" s="61" t="s">
        <v>159</v>
      </c>
      <c r="E17" s="69">
        <v>1</v>
      </c>
      <c r="F17" s="64" t="s">
        <v>44</v>
      </c>
      <c r="G17" s="52"/>
      <c r="H17" s="48">
        <f t="shared" si="0"/>
        <v>0</v>
      </c>
      <c r="I17" s="61">
        <v>1544378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174</v>
      </c>
      <c r="C18" s="61" t="s">
        <v>129</v>
      </c>
      <c r="D18" s="61" t="s">
        <v>160</v>
      </c>
      <c r="E18" s="69">
        <v>3</v>
      </c>
      <c r="F18" s="64" t="s">
        <v>149</v>
      </c>
      <c r="G18" s="52"/>
      <c r="H18" s="48">
        <f t="shared" si="0"/>
        <v>0</v>
      </c>
      <c r="I18" s="61">
        <v>1446246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174</v>
      </c>
      <c r="C19" s="61" t="s">
        <v>129</v>
      </c>
      <c r="D19" s="61" t="s">
        <v>161</v>
      </c>
      <c r="E19" s="69">
        <v>1</v>
      </c>
      <c r="F19" s="64" t="s">
        <v>149</v>
      </c>
      <c r="G19" s="52"/>
      <c r="H19" s="48">
        <f t="shared" si="0"/>
        <v>0</v>
      </c>
      <c r="I19" s="61">
        <v>1438859</v>
      </c>
      <c r="J19" s="61" t="s">
        <v>78</v>
      </c>
      <c r="K19" s="50"/>
      <c r="L19" s="50"/>
    </row>
    <row r="20" spans="1:12" s="49" customFormat="1" ht="29.25" customHeight="1" x14ac:dyDescent="0.2">
      <c r="A20" s="39">
        <v>6</v>
      </c>
      <c r="B20" s="39" t="s">
        <v>174</v>
      </c>
      <c r="C20" s="61" t="s">
        <v>129</v>
      </c>
      <c r="D20" s="61" t="s">
        <v>162</v>
      </c>
      <c r="E20" s="69">
        <v>3</v>
      </c>
      <c r="F20" s="64" t="s">
        <v>44</v>
      </c>
      <c r="G20" s="52"/>
      <c r="H20" s="48">
        <f t="shared" si="0"/>
        <v>0</v>
      </c>
      <c r="I20" s="61">
        <v>1321646</v>
      </c>
      <c r="J20" s="61" t="s">
        <v>78</v>
      </c>
      <c r="K20" s="50"/>
      <c r="L20" s="50"/>
    </row>
    <row r="21" spans="1:12" s="49" customFormat="1" ht="29.25" customHeight="1" x14ac:dyDescent="0.2">
      <c r="A21" s="39">
        <v>7</v>
      </c>
      <c r="B21" s="39" t="s">
        <v>174</v>
      </c>
      <c r="C21" s="61" t="s">
        <v>129</v>
      </c>
      <c r="D21" s="61" t="s">
        <v>163</v>
      </c>
      <c r="E21" s="69">
        <v>1</v>
      </c>
      <c r="F21" s="64" t="s">
        <v>149</v>
      </c>
      <c r="G21" s="52"/>
      <c r="H21" s="48">
        <f t="shared" si="0"/>
        <v>0</v>
      </c>
      <c r="I21" s="61">
        <v>1433487</v>
      </c>
      <c r="J21" s="61" t="s">
        <v>78</v>
      </c>
      <c r="K21" s="50"/>
      <c r="L21" s="50"/>
    </row>
    <row r="22" spans="1:12" s="49" customFormat="1" ht="29.25" customHeight="1" x14ac:dyDescent="0.2">
      <c r="A22" s="39">
        <v>8</v>
      </c>
      <c r="B22" s="39" t="s">
        <v>174</v>
      </c>
      <c r="C22" s="61" t="s">
        <v>129</v>
      </c>
      <c r="D22" s="61" t="s">
        <v>164</v>
      </c>
      <c r="E22" s="69">
        <v>3</v>
      </c>
      <c r="F22" s="64" t="s">
        <v>149</v>
      </c>
      <c r="G22" s="52"/>
      <c r="H22" s="48">
        <f t="shared" si="0"/>
        <v>0</v>
      </c>
      <c r="I22" s="61">
        <v>1460902</v>
      </c>
      <c r="J22" s="61" t="s">
        <v>78</v>
      </c>
      <c r="K22" s="50"/>
      <c r="L22" s="50"/>
    </row>
    <row r="23" spans="1:12" s="49" customFormat="1" ht="29.25" customHeight="1" x14ac:dyDescent="0.2">
      <c r="A23" s="39">
        <v>9</v>
      </c>
      <c r="B23" s="39" t="s">
        <v>174</v>
      </c>
      <c r="C23" s="61" t="s">
        <v>129</v>
      </c>
      <c r="D23" s="61" t="s">
        <v>165</v>
      </c>
      <c r="E23" s="69">
        <v>3</v>
      </c>
      <c r="F23" s="64" t="s">
        <v>149</v>
      </c>
      <c r="G23" s="52"/>
      <c r="H23" s="48">
        <f t="shared" si="0"/>
        <v>0</v>
      </c>
      <c r="I23" s="61">
        <v>2224909</v>
      </c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174</v>
      </c>
      <c r="C24" s="61" t="s">
        <v>129</v>
      </c>
      <c r="D24" s="61" t="s">
        <v>166</v>
      </c>
      <c r="E24" s="69">
        <v>3</v>
      </c>
      <c r="F24" s="64" t="s">
        <v>149</v>
      </c>
      <c r="G24" s="52"/>
      <c r="H24" s="48">
        <f t="shared" si="0"/>
        <v>0</v>
      </c>
      <c r="I24" s="61">
        <v>1279936</v>
      </c>
      <c r="J24" s="61" t="s">
        <v>78</v>
      </c>
      <c r="K24" s="50"/>
      <c r="L24" s="50"/>
    </row>
    <row r="25" spans="1:12" s="49" customFormat="1" ht="29.25" customHeight="1" x14ac:dyDescent="0.2">
      <c r="A25" s="39">
        <v>11</v>
      </c>
      <c r="B25" s="39" t="s">
        <v>174</v>
      </c>
      <c r="C25" s="61" t="s">
        <v>129</v>
      </c>
      <c r="D25" s="61" t="s">
        <v>167</v>
      </c>
      <c r="E25" s="69">
        <v>1</v>
      </c>
      <c r="F25" s="64" t="s">
        <v>44</v>
      </c>
      <c r="G25" s="52"/>
      <c r="H25" s="48">
        <f t="shared" si="0"/>
        <v>0</v>
      </c>
      <c r="I25" s="61">
        <v>1417493</v>
      </c>
      <c r="J25" s="61" t="s">
        <v>78</v>
      </c>
      <c r="K25" s="50"/>
      <c r="L25" s="50"/>
    </row>
    <row r="26" spans="1:12" s="49" customFormat="1" ht="29.25" customHeight="1" x14ac:dyDescent="0.2">
      <c r="A26" s="39">
        <v>12</v>
      </c>
      <c r="B26" s="39" t="s">
        <v>174</v>
      </c>
      <c r="C26" s="61" t="s">
        <v>129</v>
      </c>
      <c r="D26" s="61" t="s">
        <v>168</v>
      </c>
      <c r="E26" s="69">
        <v>1</v>
      </c>
      <c r="F26" s="64" t="s">
        <v>149</v>
      </c>
      <c r="G26" s="52"/>
      <c r="H26" s="48">
        <f t="shared" si="0"/>
        <v>0</v>
      </c>
      <c r="I26" s="61">
        <v>1366903</v>
      </c>
      <c r="J26" s="61" t="s">
        <v>78</v>
      </c>
      <c r="K26" s="50"/>
      <c r="L26" s="50"/>
    </row>
    <row r="27" spans="1:12" s="49" customFormat="1" ht="29.25" customHeight="1" x14ac:dyDescent="0.2">
      <c r="A27" s="39">
        <v>13</v>
      </c>
      <c r="B27" s="39" t="s">
        <v>174</v>
      </c>
      <c r="C27" s="61" t="s">
        <v>129</v>
      </c>
      <c r="D27" s="61" t="s">
        <v>169</v>
      </c>
      <c r="E27" s="69">
        <v>9</v>
      </c>
      <c r="F27" s="64" t="s">
        <v>149</v>
      </c>
      <c r="G27" s="52"/>
      <c r="H27" s="48">
        <f t="shared" si="0"/>
        <v>0</v>
      </c>
      <c r="I27" s="61">
        <v>1433486</v>
      </c>
      <c r="J27" s="61" t="s">
        <v>78</v>
      </c>
      <c r="K27" s="50"/>
      <c r="L27" s="50"/>
    </row>
    <row r="28" spans="1:12" s="49" customFormat="1" ht="29.25" customHeight="1" x14ac:dyDescent="0.2">
      <c r="A28" s="39">
        <v>14</v>
      </c>
      <c r="B28" s="39" t="s">
        <v>174</v>
      </c>
      <c r="C28" s="61" t="s">
        <v>129</v>
      </c>
      <c r="D28" s="61" t="s">
        <v>170</v>
      </c>
      <c r="E28" s="69">
        <v>2</v>
      </c>
      <c r="F28" s="64" t="s">
        <v>44</v>
      </c>
      <c r="G28" s="52"/>
      <c r="H28" s="48">
        <f t="shared" si="0"/>
        <v>0</v>
      </c>
      <c r="I28" s="61">
        <v>1433488</v>
      </c>
      <c r="J28" s="61" t="s">
        <v>53</v>
      </c>
      <c r="K28" s="50"/>
      <c r="L28" s="50"/>
    </row>
    <row r="29" spans="1:12" s="49" customFormat="1" ht="29.25" customHeight="1" x14ac:dyDescent="0.2">
      <c r="A29" s="39">
        <v>15</v>
      </c>
      <c r="B29" s="39" t="s">
        <v>174</v>
      </c>
      <c r="C29" s="61" t="s">
        <v>129</v>
      </c>
      <c r="D29" s="61" t="s">
        <v>171</v>
      </c>
      <c r="E29" s="69">
        <v>1</v>
      </c>
      <c r="F29" s="64" t="s">
        <v>149</v>
      </c>
      <c r="G29" s="52"/>
      <c r="H29" s="48">
        <f t="shared" si="0"/>
        <v>0</v>
      </c>
      <c r="I29" s="61">
        <v>1419114</v>
      </c>
      <c r="J29" s="61" t="s">
        <v>53</v>
      </c>
      <c r="K29" s="50"/>
      <c r="L29" s="50"/>
    </row>
    <row r="30" spans="1:12" s="49" customFormat="1" ht="29.25" customHeight="1" x14ac:dyDescent="0.2">
      <c r="A30" s="39">
        <v>16</v>
      </c>
      <c r="B30" s="39" t="s">
        <v>174</v>
      </c>
      <c r="C30" s="61" t="s">
        <v>129</v>
      </c>
      <c r="D30" s="61" t="s">
        <v>172</v>
      </c>
      <c r="E30" s="69">
        <v>45</v>
      </c>
      <c r="F30" s="64" t="s">
        <v>149</v>
      </c>
      <c r="G30" s="52"/>
      <c r="H30" s="48">
        <f t="shared" si="0"/>
        <v>0</v>
      </c>
      <c r="I30" s="61">
        <v>1945686</v>
      </c>
      <c r="J30" s="61" t="s">
        <v>53</v>
      </c>
      <c r="K30" s="50"/>
      <c r="L30" s="50"/>
    </row>
    <row r="31" spans="1:12" s="49" customFormat="1" ht="29.25" customHeight="1" x14ac:dyDescent="0.2">
      <c r="A31" s="39">
        <v>17</v>
      </c>
      <c r="B31" s="39" t="s">
        <v>174</v>
      </c>
      <c r="C31" s="61" t="s">
        <v>129</v>
      </c>
      <c r="D31" s="61" t="s">
        <v>173</v>
      </c>
      <c r="E31" s="69">
        <v>55</v>
      </c>
      <c r="F31" s="64" t="s">
        <v>149</v>
      </c>
      <c r="G31" s="52"/>
      <c r="H31" s="48">
        <f t="shared" si="0"/>
        <v>0</v>
      </c>
      <c r="I31" s="61">
        <v>1928562</v>
      </c>
      <c r="J31" s="61" t="s">
        <v>53</v>
      </c>
      <c r="K31" s="50"/>
      <c r="L31" s="50"/>
    </row>
    <row r="32" spans="1:12" s="32" customFormat="1" ht="14.25" x14ac:dyDescent="0.2">
      <c r="A32" s="27"/>
      <c r="B32" s="40"/>
      <c r="C32" s="29"/>
      <c r="D32" s="29"/>
      <c r="E32" s="66">
        <f>SUM(E15:E31)</f>
        <v>134</v>
      </c>
      <c r="F32" s="54"/>
      <c r="G32" s="30"/>
      <c r="H32" s="31">
        <f>SUM(H15:H31)</f>
        <v>0</v>
      </c>
      <c r="I32" s="27"/>
      <c r="J32" s="28"/>
      <c r="K32" s="28"/>
      <c r="L32" s="28"/>
    </row>
    <row r="33" spans="1:12" s="4" customFormat="1" x14ac:dyDescent="0.2">
      <c r="A33" s="1"/>
      <c r="B33" s="1"/>
      <c r="C33" s="1"/>
      <c r="D33" s="1"/>
      <c r="E33" s="1"/>
      <c r="F33" s="3"/>
      <c r="G33" s="7"/>
      <c r="H33" s="59"/>
      <c r="I33" s="9"/>
      <c r="J33" s="10"/>
      <c r="K33" s="10"/>
      <c r="L33" s="10"/>
    </row>
    <row r="34" spans="1:12" s="4" customFormat="1" x14ac:dyDescent="0.2">
      <c r="A34" s="12" t="s">
        <v>18</v>
      </c>
      <c r="B34" s="2"/>
      <c r="C34" s="2"/>
      <c r="D34" s="2"/>
      <c r="E34" s="7"/>
      <c r="F34" s="33"/>
      <c r="G34" s="33"/>
      <c r="I34" s="9"/>
      <c r="J34" s="10"/>
      <c r="K34" s="10"/>
      <c r="L34" s="10"/>
    </row>
    <row r="35" spans="1:12" s="4" customFormat="1" x14ac:dyDescent="0.2">
      <c r="A35" s="34" t="s">
        <v>19</v>
      </c>
      <c r="B35" s="35"/>
      <c r="C35" s="35"/>
      <c r="D35" s="35"/>
      <c r="E35" s="7"/>
      <c r="F35" s="3"/>
      <c r="G35" s="2"/>
      <c r="I35" s="9"/>
      <c r="J35" s="10"/>
      <c r="K35" s="10"/>
      <c r="L35" s="10"/>
    </row>
    <row r="36" spans="1:12" s="4" customFormat="1" x14ac:dyDescent="0.2">
      <c r="A36" s="34" t="s">
        <v>20</v>
      </c>
      <c r="B36" s="35"/>
      <c r="C36" s="35"/>
      <c r="D36" s="35"/>
      <c r="E36" s="7"/>
      <c r="F36" s="3"/>
      <c r="G36" s="2"/>
      <c r="I36" s="9"/>
      <c r="J36" s="10"/>
      <c r="K36" s="10"/>
      <c r="L36" s="10"/>
    </row>
    <row r="37" spans="1:12" s="4" customFormat="1" x14ac:dyDescent="0.2">
      <c r="A37" s="34" t="s">
        <v>21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7" customFormat="1" ht="47.45" customHeight="1" x14ac:dyDescent="0.2">
      <c r="A38" s="70" t="s">
        <v>40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2" s="47" customFormat="1" x14ac:dyDescent="0.2">
      <c r="A39" s="34" t="s">
        <v>37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s="4" customFormat="1" x14ac:dyDescent="0.2">
      <c r="A40" s="34" t="s">
        <v>38</v>
      </c>
      <c r="B40" s="7"/>
      <c r="C40" s="7"/>
      <c r="D40" s="7"/>
      <c r="E40" s="7"/>
      <c r="I40" s="8" t="s">
        <v>22</v>
      </c>
      <c r="J40" s="7"/>
      <c r="K40" s="1"/>
      <c r="L40" s="9"/>
    </row>
    <row r="41" spans="1:12" s="4" customFormat="1" x14ac:dyDescent="0.2">
      <c r="A41" s="34"/>
      <c r="B41" s="7"/>
      <c r="C41" s="7"/>
      <c r="D41" s="7"/>
      <c r="E41" s="7"/>
      <c r="I41" s="8"/>
      <c r="J41" s="7"/>
      <c r="K41" s="1"/>
      <c r="L41" s="9"/>
    </row>
    <row r="42" spans="1:12" s="4" customFormat="1" x14ac:dyDescent="0.2">
      <c r="A42" s="34"/>
      <c r="B42" s="7"/>
      <c r="C42" s="7"/>
      <c r="D42" s="7"/>
      <c r="E42" s="7"/>
      <c r="I42" s="8"/>
      <c r="J42" s="7"/>
      <c r="K42" s="1"/>
      <c r="L42" s="9"/>
    </row>
    <row r="43" spans="1:12" s="4" customFormat="1" x14ac:dyDescent="0.2">
      <c r="A43" s="7" t="s">
        <v>23</v>
      </c>
      <c r="B43" s="7"/>
      <c r="C43" s="7"/>
      <c r="D43" s="7"/>
      <c r="E43" s="7"/>
      <c r="I43" s="8" t="s">
        <v>24</v>
      </c>
      <c r="J43" s="36"/>
      <c r="K43" s="37"/>
      <c r="L43" s="9"/>
    </row>
    <row r="44" spans="1:12" s="4" customFormat="1" x14ac:dyDescent="0.2">
      <c r="A44" s="2"/>
      <c r="B44" s="7" t="s">
        <v>292</v>
      </c>
      <c r="C44" s="7"/>
      <c r="D44" s="7"/>
      <c r="E44" s="7"/>
      <c r="I44" s="38" t="s">
        <v>25</v>
      </c>
      <c r="J44" s="7"/>
      <c r="L44" s="9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51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51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63" spans="1:12" s="1" customFormat="1" ht="31.5" customHeight="1" x14ac:dyDescent="0.2">
      <c r="E63" s="7"/>
      <c r="F63" s="3"/>
      <c r="G63" s="7"/>
      <c r="I63" s="9"/>
      <c r="J63" s="10"/>
      <c r="K63" s="10"/>
      <c r="L63" s="10"/>
    </row>
  </sheetData>
  <mergeCells count="1">
    <mergeCell ref="A38:L38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7"/>
  <sheetViews>
    <sheetView view="pageBreakPreview" zoomScale="70" zoomScaleNormal="100" zoomScaleSheetLayoutView="70" workbookViewId="0">
      <selection activeCell="B38" sqref="B38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7" style="1" customWidth="1"/>
    <col min="4" max="4" width="42.8554687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36.140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175</v>
      </c>
      <c r="C15" s="61" t="s">
        <v>129</v>
      </c>
      <c r="D15" s="61" t="s">
        <v>177</v>
      </c>
      <c r="E15" s="69">
        <v>3</v>
      </c>
      <c r="F15" s="64" t="s">
        <v>149</v>
      </c>
      <c r="G15" s="52"/>
      <c r="H15" s="48">
        <f>ROUND(G15*E15*1.2,2)</f>
        <v>0</v>
      </c>
      <c r="I15" s="62"/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175</v>
      </c>
      <c r="C16" s="61" t="s">
        <v>129</v>
      </c>
      <c r="D16" s="61" t="s">
        <v>178</v>
      </c>
      <c r="E16" s="69">
        <v>1</v>
      </c>
      <c r="F16" s="64" t="s">
        <v>149</v>
      </c>
      <c r="G16" s="52"/>
      <c r="H16" s="48">
        <f t="shared" ref="H16:H25" si="0">ROUND(G16*E16*1.2,2)</f>
        <v>0</v>
      </c>
      <c r="I16" s="62"/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175</v>
      </c>
      <c r="C17" s="61" t="s">
        <v>129</v>
      </c>
      <c r="D17" s="61" t="s">
        <v>179</v>
      </c>
      <c r="E17" s="69">
        <v>1</v>
      </c>
      <c r="F17" s="64" t="s">
        <v>149</v>
      </c>
      <c r="G17" s="52"/>
      <c r="H17" s="48">
        <f t="shared" si="0"/>
        <v>0</v>
      </c>
      <c r="I17" s="62"/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175</v>
      </c>
      <c r="C18" s="61" t="s">
        <v>129</v>
      </c>
      <c r="D18" s="61" t="s">
        <v>180</v>
      </c>
      <c r="E18" s="69">
        <v>1</v>
      </c>
      <c r="F18" s="64" t="s">
        <v>44</v>
      </c>
      <c r="G18" s="52"/>
      <c r="H18" s="48">
        <f t="shared" si="0"/>
        <v>0</v>
      </c>
      <c r="I18" s="62"/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175</v>
      </c>
      <c r="C19" s="61" t="s">
        <v>129</v>
      </c>
      <c r="D19" s="61" t="s">
        <v>181</v>
      </c>
      <c r="E19" s="69">
        <v>1</v>
      </c>
      <c r="F19" s="64" t="s">
        <v>44</v>
      </c>
      <c r="G19" s="52"/>
      <c r="H19" s="48">
        <f t="shared" si="0"/>
        <v>0</v>
      </c>
      <c r="I19" s="62"/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175</v>
      </c>
      <c r="C20" s="61" t="s">
        <v>129</v>
      </c>
      <c r="D20" s="61" t="s">
        <v>182</v>
      </c>
      <c r="E20" s="69">
        <v>1</v>
      </c>
      <c r="F20" s="64" t="s">
        <v>149</v>
      </c>
      <c r="G20" s="52"/>
      <c r="H20" s="48">
        <f t="shared" si="0"/>
        <v>0</v>
      </c>
      <c r="I20" s="62"/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175</v>
      </c>
      <c r="C21" s="61" t="s">
        <v>129</v>
      </c>
      <c r="D21" s="61" t="s">
        <v>183</v>
      </c>
      <c r="E21" s="69">
        <v>32</v>
      </c>
      <c r="F21" s="64" t="s">
        <v>149</v>
      </c>
      <c r="G21" s="52"/>
      <c r="H21" s="48">
        <f t="shared" si="0"/>
        <v>0</v>
      </c>
      <c r="I21" s="62"/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175</v>
      </c>
      <c r="C22" s="61" t="s">
        <v>176</v>
      </c>
      <c r="D22" s="61" t="s">
        <v>184</v>
      </c>
      <c r="E22" s="69">
        <v>1</v>
      </c>
      <c r="F22" s="64" t="s">
        <v>44</v>
      </c>
      <c r="G22" s="52"/>
      <c r="H22" s="48">
        <f t="shared" si="0"/>
        <v>0</v>
      </c>
      <c r="I22" s="62"/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175</v>
      </c>
      <c r="C23" s="61" t="s">
        <v>176</v>
      </c>
      <c r="D23" s="61" t="s">
        <v>185</v>
      </c>
      <c r="E23" s="69">
        <v>1</v>
      </c>
      <c r="F23" s="64" t="s">
        <v>149</v>
      </c>
      <c r="G23" s="52"/>
      <c r="H23" s="48">
        <f t="shared" si="0"/>
        <v>0</v>
      </c>
      <c r="I23" s="62"/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175</v>
      </c>
      <c r="C24" s="61" t="s">
        <v>176</v>
      </c>
      <c r="D24" s="61" t="s">
        <v>186</v>
      </c>
      <c r="E24" s="69">
        <v>1</v>
      </c>
      <c r="F24" s="64" t="s">
        <v>44</v>
      </c>
      <c r="G24" s="52"/>
      <c r="H24" s="48">
        <f t="shared" si="0"/>
        <v>0</v>
      </c>
      <c r="I24" s="62"/>
      <c r="J24" s="61" t="s">
        <v>53</v>
      </c>
      <c r="K24" s="50"/>
      <c r="L24" s="50"/>
    </row>
    <row r="25" spans="1:12" s="49" customFormat="1" ht="29.25" customHeight="1" x14ac:dyDescent="0.2">
      <c r="A25" s="39">
        <v>11</v>
      </c>
      <c r="B25" s="39" t="s">
        <v>175</v>
      </c>
      <c r="C25" s="61" t="s">
        <v>176</v>
      </c>
      <c r="D25" s="61" t="s">
        <v>187</v>
      </c>
      <c r="E25" s="69">
        <v>1</v>
      </c>
      <c r="F25" s="64" t="s">
        <v>44</v>
      </c>
      <c r="G25" s="52"/>
      <c r="H25" s="48">
        <f t="shared" si="0"/>
        <v>0</v>
      </c>
      <c r="I25" s="62"/>
      <c r="J25" s="61" t="s">
        <v>53</v>
      </c>
      <c r="K25" s="50"/>
      <c r="L25" s="50"/>
    </row>
    <row r="26" spans="1:12" s="32" customFormat="1" ht="14.25" x14ac:dyDescent="0.2">
      <c r="A26" s="27"/>
      <c r="B26" s="40"/>
      <c r="C26" s="29"/>
      <c r="D26" s="29"/>
      <c r="E26" s="66">
        <f>SUM(E15:E25)</f>
        <v>44</v>
      </c>
      <c r="F26" s="54"/>
      <c r="G26" s="30"/>
      <c r="H26" s="31">
        <f>SUM(H15:H25)</f>
        <v>0</v>
      </c>
      <c r="I26" s="27"/>
      <c r="J26" s="28"/>
      <c r="K26" s="28"/>
      <c r="L26" s="28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59"/>
      <c r="I27" s="9"/>
      <c r="J27" s="10"/>
      <c r="K27" s="10"/>
      <c r="L27" s="10"/>
    </row>
    <row r="28" spans="1:12" s="4" customFormat="1" x14ac:dyDescent="0.2">
      <c r="A28" s="12" t="s">
        <v>18</v>
      </c>
      <c r="B28" s="2"/>
      <c r="C28" s="2"/>
      <c r="D28" s="2"/>
      <c r="E28" s="7"/>
      <c r="F28" s="33"/>
      <c r="G28" s="33"/>
      <c r="I28" s="9"/>
      <c r="J28" s="10"/>
      <c r="K28" s="10"/>
      <c r="L28" s="10"/>
    </row>
    <row r="29" spans="1:12" s="4" customFormat="1" x14ac:dyDescent="0.2">
      <c r="A29" s="34" t="s">
        <v>19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20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21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7" customFormat="1" ht="47.45" customHeight="1" x14ac:dyDescent="0.2">
      <c r="A32" s="70" t="s">
        <v>40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s="47" customFormat="1" x14ac:dyDescent="0.2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38</v>
      </c>
      <c r="B34" s="7"/>
      <c r="C34" s="7"/>
      <c r="D34" s="7"/>
      <c r="E34" s="7"/>
      <c r="I34" s="8" t="s">
        <v>22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23</v>
      </c>
      <c r="B37" s="7"/>
      <c r="C37" s="7"/>
      <c r="D37" s="7"/>
      <c r="E37" s="7"/>
      <c r="I37" s="8" t="s">
        <v>24</v>
      </c>
      <c r="J37" s="36"/>
      <c r="K37" s="37"/>
      <c r="L37" s="9"/>
    </row>
    <row r="38" spans="1:12" s="4" customFormat="1" x14ac:dyDescent="0.2">
      <c r="A38" s="2"/>
      <c r="B38" s="7" t="s">
        <v>292</v>
      </c>
      <c r="C38" s="7"/>
      <c r="D38" s="7"/>
      <c r="E38" s="7"/>
      <c r="I38" s="38" t="s">
        <v>25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1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1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7" spans="5:12" s="1" customFormat="1" ht="31.5" customHeight="1" x14ac:dyDescent="0.2">
      <c r="E57" s="7"/>
      <c r="F57" s="3"/>
      <c r="G57" s="7"/>
      <c r="I57" s="9"/>
      <c r="J57" s="10"/>
      <c r="K57" s="10"/>
      <c r="L57" s="10"/>
    </row>
  </sheetData>
  <mergeCells count="1">
    <mergeCell ref="A32:L32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7"/>
  <sheetViews>
    <sheetView view="pageBreakPreview" zoomScale="60" zoomScaleNormal="85" workbookViewId="0">
      <selection activeCell="B48" sqref="B48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7.425781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188</v>
      </c>
      <c r="C15" s="61" t="s">
        <v>189</v>
      </c>
      <c r="D15" s="61" t="s">
        <v>190</v>
      </c>
      <c r="E15" s="69">
        <v>4</v>
      </c>
      <c r="F15" s="64" t="s">
        <v>44</v>
      </c>
      <c r="G15" s="52"/>
      <c r="H15" s="48">
        <f>ROUND(G15*E15*1.2,2)</f>
        <v>0</v>
      </c>
      <c r="I15" s="61">
        <v>1763106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188</v>
      </c>
      <c r="C16" s="61" t="s">
        <v>189</v>
      </c>
      <c r="D16" s="61" t="s">
        <v>191</v>
      </c>
      <c r="E16" s="69">
        <v>1</v>
      </c>
      <c r="F16" s="64" t="s">
        <v>44</v>
      </c>
      <c r="G16" s="52"/>
      <c r="H16" s="48">
        <f t="shared" ref="H16:H35" si="0">ROUND(G16*E16*1.2,2)</f>
        <v>0</v>
      </c>
      <c r="I16" s="61">
        <v>1500395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188</v>
      </c>
      <c r="C17" s="61" t="s">
        <v>189</v>
      </c>
      <c r="D17" s="61" t="s">
        <v>192</v>
      </c>
      <c r="E17" s="69">
        <v>2</v>
      </c>
      <c r="F17" s="64" t="s">
        <v>44</v>
      </c>
      <c r="G17" s="52"/>
      <c r="H17" s="48">
        <f t="shared" si="0"/>
        <v>0</v>
      </c>
      <c r="I17" s="61">
        <v>2286026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188</v>
      </c>
      <c r="C18" s="61" t="s">
        <v>189</v>
      </c>
      <c r="D18" s="61" t="s">
        <v>193</v>
      </c>
      <c r="E18" s="69">
        <v>1</v>
      </c>
      <c r="F18" s="64" t="s">
        <v>149</v>
      </c>
      <c r="G18" s="52"/>
      <c r="H18" s="48">
        <f t="shared" si="0"/>
        <v>0</v>
      </c>
      <c r="I18" s="61">
        <v>1201883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188</v>
      </c>
      <c r="C19" s="61" t="s">
        <v>189</v>
      </c>
      <c r="D19" s="61" t="s">
        <v>194</v>
      </c>
      <c r="E19" s="69">
        <v>2</v>
      </c>
      <c r="F19" s="64" t="s">
        <v>149</v>
      </c>
      <c r="G19" s="52"/>
      <c r="H19" s="48">
        <f t="shared" si="0"/>
        <v>0</v>
      </c>
      <c r="I19" s="61">
        <v>1420223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188</v>
      </c>
      <c r="C20" s="61" t="s">
        <v>189</v>
      </c>
      <c r="D20" s="61" t="s">
        <v>195</v>
      </c>
      <c r="E20" s="69">
        <v>1</v>
      </c>
      <c r="F20" s="64" t="s">
        <v>149</v>
      </c>
      <c r="G20" s="52"/>
      <c r="H20" s="48">
        <f t="shared" si="0"/>
        <v>0</v>
      </c>
      <c r="I20" s="61">
        <v>1500710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188</v>
      </c>
      <c r="C21" s="61" t="s">
        <v>189</v>
      </c>
      <c r="D21" s="61" t="s">
        <v>196</v>
      </c>
      <c r="E21" s="69">
        <v>1</v>
      </c>
      <c r="F21" s="64" t="s">
        <v>149</v>
      </c>
      <c r="G21" s="52"/>
      <c r="H21" s="48">
        <f t="shared" si="0"/>
        <v>0</v>
      </c>
      <c r="I21" s="61">
        <v>1472606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188</v>
      </c>
      <c r="C22" s="61" t="s">
        <v>189</v>
      </c>
      <c r="D22" s="61" t="s">
        <v>197</v>
      </c>
      <c r="E22" s="69">
        <v>1</v>
      </c>
      <c r="F22" s="64" t="s">
        <v>149</v>
      </c>
      <c r="G22" s="52"/>
      <c r="H22" s="48">
        <f t="shared" si="0"/>
        <v>0</v>
      </c>
      <c r="I22" s="61">
        <v>1551888</v>
      </c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188</v>
      </c>
      <c r="C23" s="61" t="s">
        <v>189</v>
      </c>
      <c r="D23" s="61" t="s">
        <v>198</v>
      </c>
      <c r="E23" s="69">
        <v>1</v>
      </c>
      <c r="F23" s="64" t="s">
        <v>149</v>
      </c>
      <c r="G23" s="52"/>
      <c r="H23" s="48">
        <f t="shared" si="0"/>
        <v>0</v>
      </c>
      <c r="I23" s="61">
        <v>1399484</v>
      </c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188</v>
      </c>
      <c r="C24" s="61" t="s">
        <v>189</v>
      </c>
      <c r="D24" s="61" t="s">
        <v>199</v>
      </c>
      <c r="E24" s="69">
        <v>5</v>
      </c>
      <c r="F24" s="64" t="s">
        <v>44</v>
      </c>
      <c r="G24" s="52"/>
      <c r="H24" s="48">
        <f t="shared" si="0"/>
        <v>0</v>
      </c>
      <c r="I24" s="61">
        <v>1774835</v>
      </c>
      <c r="J24" s="61" t="s">
        <v>53</v>
      </c>
      <c r="K24" s="50"/>
      <c r="L24" s="50"/>
    </row>
    <row r="25" spans="1:12" s="49" customFormat="1" ht="29.25" customHeight="1" x14ac:dyDescent="0.2">
      <c r="A25" s="39">
        <v>11</v>
      </c>
      <c r="B25" s="39" t="s">
        <v>188</v>
      </c>
      <c r="C25" s="61" t="s">
        <v>189</v>
      </c>
      <c r="D25" s="61" t="s">
        <v>200</v>
      </c>
      <c r="E25" s="69">
        <v>1</v>
      </c>
      <c r="F25" s="64" t="s">
        <v>149</v>
      </c>
      <c r="G25" s="52"/>
      <c r="H25" s="48">
        <f t="shared" si="0"/>
        <v>0</v>
      </c>
      <c r="I25" s="61">
        <v>2179358</v>
      </c>
      <c r="J25" s="61" t="s">
        <v>53</v>
      </c>
      <c r="K25" s="50"/>
      <c r="L25" s="50"/>
    </row>
    <row r="26" spans="1:12" s="49" customFormat="1" ht="29.25" customHeight="1" x14ac:dyDescent="0.2">
      <c r="A26" s="39">
        <v>12</v>
      </c>
      <c r="B26" s="39" t="s">
        <v>188</v>
      </c>
      <c r="C26" s="61" t="s">
        <v>189</v>
      </c>
      <c r="D26" s="61" t="s">
        <v>201</v>
      </c>
      <c r="E26" s="69">
        <v>6</v>
      </c>
      <c r="F26" s="64" t="s">
        <v>44</v>
      </c>
      <c r="G26" s="52"/>
      <c r="H26" s="48">
        <f t="shared" si="0"/>
        <v>0</v>
      </c>
      <c r="I26" s="61">
        <v>2142046</v>
      </c>
      <c r="J26" s="61" t="s">
        <v>98</v>
      </c>
      <c r="K26" s="50"/>
      <c r="L26" s="50"/>
    </row>
    <row r="27" spans="1:12" s="49" customFormat="1" ht="29.25" customHeight="1" x14ac:dyDescent="0.2">
      <c r="A27" s="39">
        <v>13</v>
      </c>
      <c r="B27" s="39" t="s">
        <v>188</v>
      </c>
      <c r="C27" s="61" t="s">
        <v>189</v>
      </c>
      <c r="D27" s="61" t="s">
        <v>201</v>
      </c>
      <c r="E27" s="69">
        <v>27</v>
      </c>
      <c r="F27" s="64" t="s">
        <v>44</v>
      </c>
      <c r="G27" s="52"/>
      <c r="H27" s="48">
        <f t="shared" si="0"/>
        <v>0</v>
      </c>
      <c r="I27" s="61">
        <v>2142046</v>
      </c>
      <c r="J27" s="61" t="s">
        <v>53</v>
      </c>
      <c r="K27" s="50"/>
      <c r="L27" s="50"/>
    </row>
    <row r="28" spans="1:12" s="49" customFormat="1" ht="29.25" customHeight="1" x14ac:dyDescent="0.2">
      <c r="A28" s="39">
        <v>14</v>
      </c>
      <c r="B28" s="39" t="s">
        <v>188</v>
      </c>
      <c r="C28" s="61" t="s">
        <v>176</v>
      </c>
      <c r="D28" s="61" t="s">
        <v>202</v>
      </c>
      <c r="E28" s="69">
        <v>2</v>
      </c>
      <c r="F28" s="64" t="s">
        <v>44</v>
      </c>
      <c r="G28" s="52"/>
      <c r="H28" s="48">
        <f t="shared" si="0"/>
        <v>0</v>
      </c>
      <c r="I28" s="61">
        <v>1590534</v>
      </c>
      <c r="J28" s="61" t="s">
        <v>53</v>
      </c>
      <c r="K28" s="50"/>
      <c r="L28" s="50"/>
    </row>
    <row r="29" spans="1:12" s="49" customFormat="1" ht="29.25" customHeight="1" x14ac:dyDescent="0.2">
      <c r="A29" s="39">
        <v>15</v>
      </c>
      <c r="B29" s="39" t="s">
        <v>188</v>
      </c>
      <c r="C29" s="61" t="s">
        <v>176</v>
      </c>
      <c r="D29" s="61" t="s">
        <v>203</v>
      </c>
      <c r="E29" s="69">
        <v>1</v>
      </c>
      <c r="F29" s="64" t="s">
        <v>44</v>
      </c>
      <c r="G29" s="52"/>
      <c r="H29" s="48">
        <f t="shared" si="0"/>
        <v>0</v>
      </c>
      <c r="I29" s="61">
        <v>1032586</v>
      </c>
      <c r="J29" s="61" t="s">
        <v>53</v>
      </c>
      <c r="K29" s="50"/>
      <c r="L29" s="50"/>
    </row>
    <row r="30" spans="1:12" s="49" customFormat="1" ht="29.25" customHeight="1" x14ac:dyDescent="0.2">
      <c r="A30" s="39">
        <v>16</v>
      </c>
      <c r="B30" s="39" t="s">
        <v>188</v>
      </c>
      <c r="C30" s="61" t="s">
        <v>176</v>
      </c>
      <c r="D30" s="61" t="s">
        <v>204</v>
      </c>
      <c r="E30" s="69">
        <v>1</v>
      </c>
      <c r="F30" s="64" t="s">
        <v>44</v>
      </c>
      <c r="G30" s="52"/>
      <c r="H30" s="48">
        <f t="shared" si="0"/>
        <v>0</v>
      </c>
      <c r="I30" s="61">
        <v>1419492</v>
      </c>
      <c r="J30" s="61" t="s">
        <v>53</v>
      </c>
      <c r="K30" s="50"/>
      <c r="L30" s="50"/>
    </row>
    <row r="31" spans="1:12" s="49" customFormat="1" ht="29.25" customHeight="1" x14ac:dyDescent="0.2">
      <c r="A31" s="39">
        <v>17</v>
      </c>
      <c r="B31" s="39" t="s">
        <v>188</v>
      </c>
      <c r="C31" s="61" t="s">
        <v>176</v>
      </c>
      <c r="D31" s="61" t="s">
        <v>205</v>
      </c>
      <c r="E31" s="69">
        <v>1</v>
      </c>
      <c r="F31" s="64" t="s">
        <v>44</v>
      </c>
      <c r="G31" s="52"/>
      <c r="H31" s="48">
        <f t="shared" si="0"/>
        <v>0</v>
      </c>
      <c r="I31" s="61">
        <v>1419493</v>
      </c>
      <c r="J31" s="61" t="s">
        <v>53</v>
      </c>
      <c r="K31" s="50"/>
      <c r="L31" s="50"/>
    </row>
    <row r="32" spans="1:12" s="49" customFormat="1" ht="29.25" customHeight="1" x14ac:dyDescent="0.2">
      <c r="A32" s="39">
        <v>18</v>
      </c>
      <c r="B32" s="39" t="s">
        <v>188</v>
      </c>
      <c r="C32" s="61" t="s">
        <v>176</v>
      </c>
      <c r="D32" s="61" t="s">
        <v>206</v>
      </c>
      <c r="E32" s="69">
        <v>1</v>
      </c>
      <c r="F32" s="64" t="s">
        <v>44</v>
      </c>
      <c r="G32" s="52"/>
      <c r="H32" s="48">
        <f t="shared" si="0"/>
        <v>0</v>
      </c>
      <c r="I32" s="61">
        <v>1419494</v>
      </c>
      <c r="J32" s="61" t="s">
        <v>53</v>
      </c>
      <c r="K32" s="50"/>
      <c r="L32" s="50"/>
    </row>
    <row r="33" spans="1:12" s="49" customFormat="1" ht="29.25" customHeight="1" x14ac:dyDescent="0.2">
      <c r="A33" s="39">
        <v>19</v>
      </c>
      <c r="B33" s="39" t="s">
        <v>188</v>
      </c>
      <c r="C33" s="61" t="s">
        <v>176</v>
      </c>
      <c r="D33" s="61" t="s">
        <v>207</v>
      </c>
      <c r="E33" s="69">
        <v>1</v>
      </c>
      <c r="F33" s="64" t="s">
        <v>149</v>
      </c>
      <c r="G33" s="52"/>
      <c r="H33" s="48">
        <f t="shared" si="0"/>
        <v>0</v>
      </c>
      <c r="I33" s="61">
        <v>1461148</v>
      </c>
      <c r="J33" s="61" t="s">
        <v>53</v>
      </c>
      <c r="K33" s="50"/>
      <c r="L33" s="50"/>
    </row>
    <row r="34" spans="1:12" s="49" customFormat="1" ht="29.25" customHeight="1" x14ac:dyDescent="0.2">
      <c r="A34" s="39">
        <v>20</v>
      </c>
      <c r="B34" s="39" t="s">
        <v>188</v>
      </c>
      <c r="C34" s="61" t="s">
        <v>176</v>
      </c>
      <c r="D34" s="61" t="s">
        <v>208</v>
      </c>
      <c r="E34" s="69">
        <v>1</v>
      </c>
      <c r="F34" s="64" t="s">
        <v>149</v>
      </c>
      <c r="G34" s="52"/>
      <c r="H34" s="48">
        <f t="shared" si="0"/>
        <v>0</v>
      </c>
      <c r="I34" s="61">
        <v>1433725</v>
      </c>
      <c r="J34" s="61" t="s">
        <v>53</v>
      </c>
      <c r="K34" s="50"/>
      <c r="L34" s="50"/>
    </row>
    <row r="35" spans="1:12" s="49" customFormat="1" ht="29.25" customHeight="1" x14ac:dyDescent="0.2">
      <c r="A35" s="39">
        <v>21</v>
      </c>
      <c r="B35" s="39" t="s">
        <v>188</v>
      </c>
      <c r="C35" s="61" t="s">
        <v>176</v>
      </c>
      <c r="D35" s="61" t="s">
        <v>209</v>
      </c>
      <c r="E35" s="69">
        <v>1</v>
      </c>
      <c r="F35" s="64" t="s">
        <v>149</v>
      </c>
      <c r="G35" s="52"/>
      <c r="H35" s="48">
        <f t="shared" si="0"/>
        <v>0</v>
      </c>
      <c r="I35" s="61">
        <v>1142098</v>
      </c>
      <c r="J35" s="61" t="s">
        <v>53</v>
      </c>
      <c r="K35" s="50"/>
      <c r="L35" s="50"/>
    </row>
    <row r="36" spans="1:12" s="32" customFormat="1" ht="14.25" x14ac:dyDescent="0.2">
      <c r="A36" s="27"/>
      <c r="B36" s="40"/>
      <c r="C36" s="29"/>
      <c r="D36" s="29"/>
      <c r="E36" s="66">
        <f>SUM(E15:E35)</f>
        <v>62</v>
      </c>
      <c r="F36" s="54"/>
      <c r="G36" s="30"/>
      <c r="H36" s="31">
        <f>SUM(H15:H35)</f>
        <v>0</v>
      </c>
      <c r="I36" s="27"/>
      <c r="J36" s="28"/>
      <c r="K36" s="28"/>
      <c r="L36" s="28"/>
    </row>
    <row r="37" spans="1:12" s="4" customFormat="1" x14ac:dyDescent="0.2">
      <c r="A37" s="1"/>
      <c r="B37" s="1"/>
      <c r="C37" s="1"/>
      <c r="D37" s="1"/>
      <c r="E37" s="1"/>
      <c r="F37" s="3"/>
      <c r="G37" s="7"/>
      <c r="H37" s="59"/>
      <c r="I37" s="9"/>
      <c r="J37" s="10"/>
      <c r="K37" s="10"/>
      <c r="L37" s="10"/>
    </row>
    <row r="38" spans="1:12" s="4" customFormat="1" x14ac:dyDescent="0.2">
      <c r="A38" s="12" t="s">
        <v>18</v>
      </c>
      <c r="B38" s="2"/>
      <c r="C38" s="2"/>
      <c r="D38" s="2"/>
      <c r="E38" s="7"/>
      <c r="F38" s="33"/>
      <c r="G38" s="33"/>
      <c r="I38" s="9"/>
      <c r="J38" s="10"/>
      <c r="K38" s="10"/>
      <c r="L38" s="10"/>
    </row>
    <row r="39" spans="1:12" s="4" customFormat="1" x14ac:dyDescent="0.2">
      <c r="A39" s="34" t="s">
        <v>19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" customFormat="1" x14ac:dyDescent="0.2">
      <c r="A40" s="34" t="s">
        <v>20</v>
      </c>
      <c r="B40" s="35"/>
      <c r="C40" s="35"/>
      <c r="D40" s="35"/>
      <c r="E40" s="7"/>
      <c r="F40" s="3"/>
      <c r="G40" s="2"/>
      <c r="I40" s="9"/>
      <c r="J40" s="10"/>
      <c r="K40" s="10"/>
      <c r="L40" s="10"/>
    </row>
    <row r="41" spans="1:12" s="4" customFormat="1" x14ac:dyDescent="0.2">
      <c r="A41" s="34" t="s">
        <v>21</v>
      </c>
      <c r="B41" s="35"/>
      <c r="C41" s="35"/>
      <c r="D41" s="35"/>
      <c r="E41" s="7"/>
      <c r="F41" s="3"/>
      <c r="G41" s="2"/>
      <c r="I41" s="9"/>
      <c r="J41" s="10"/>
      <c r="K41" s="10"/>
      <c r="L41" s="10"/>
    </row>
    <row r="42" spans="1:12" s="47" customFormat="1" ht="47.45" customHeight="1" x14ac:dyDescent="0.2">
      <c r="A42" s="70" t="s">
        <v>40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12" s="47" customFormat="1" x14ac:dyDescent="0.2">
      <c r="A43" s="34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1:12" s="4" customFormat="1" x14ac:dyDescent="0.2">
      <c r="A44" s="34" t="s">
        <v>38</v>
      </c>
      <c r="B44" s="7"/>
      <c r="C44" s="7"/>
      <c r="D44" s="7"/>
      <c r="E44" s="7"/>
      <c r="I44" s="8" t="s">
        <v>22</v>
      </c>
      <c r="J44" s="7"/>
      <c r="K44" s="1"/>
      <c r="L44" s="9"/>
    </row>
    <row r="45" spans="1:12" s="4" customFormat="1" x14ac:dyDescent="0.2">
      <c r="A45" s="34"/>
      <c r="B45" s="7"/>
      <c r="C45" s="7"/>
      <c r="D45" s="7"/>
      <c r="E45" s="7"/>
      <c r="I45" s="8"/>
      <c r="J45" s="7"/>
      <c r="K45" s="1"/>
      <c r="L45" s="9"/>
    </row>
    <row r="46" spans="1:12" s="4" customFormat="1" x14ac:dyDescent="0.2">
      <c r="A46" s="34"/>
      <c r="B46" s="7"/>
      <c r="C46" s="7"/>
      <c r="D46" s="7"/>
      <c r="E46" s="7"/>
      <c r="I46" s="8"/>
      <c r="J46" s="7"/>
      <c r="K46" s="1"/>
      <c r="L46" s="9"/>
    </row>
    <row r="47" spans="1:12" s="4" customFormat="1" x14ac:dyDescent="0.2">
      <c r="A47" s="7" t="s">
        <v>23</v>
      </c>
      <c r="B47" s="7"/>
      <c r="C47" s="7"/>
      <c r="D47" s="7"/>
      <c r="E47" s="7"/>
      <c r="I47" s="8" t="s">
        <v>24</v>
      </c>
      <c r="J47" s="36"/>
      <c r="K47" s="37"/>
      <c r="L47" s="9"/>
    </row>
    <row r="48" spans="1:12" s="4" customFormat="1" x14ac:dyDescent="0.2">
      <c r="A48" s="2"/>
      <c r="B48" s="7" t="s">
        <v>292</v>
      </c>
      <c r="C48" s="7"/>
      <c r="D48" s="7"/>
      <c r="E48" s="7"/>
      <c r="I48" s="38" t="s">
        <v>25</v>
      </c>
      <c r="J48" s="7"/>
      <c r="L48" s="9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51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51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67" spans="5:12" s="1" customFormat="1" ht="31.5" customHeight="1" x14ac:dyDescent="0.2">
      <c r="E67" s="7"/>
      <c r="F67" s="3"/>
      <c r="G67" s="7"/>
      <c r="I67" s="9"/>
      <c r="J67" s="10"/>
      <c r="K67" s="10"/>
      <c r="L67" s="10"/>
    </row>
  </sheetData>
  <mergeCells count="1">
    <mergeCell ref="A42:L42"/>
  </mergeCells>
  <pageMargins left="0.7" right="0.7" top="0.75" bottom="0.75" header="0.3" footer="0.3"/>
  <pageSetup paperSize="9" scale="48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view="pageBreakPreview" topLeftCell="A11" zoomScale="85" zoomScaleNormal="70" zoomScaleSheetLayoutView="85" workbookViewId="0">
      <selection activeCell="B33" sqref="B33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6" style="1" customWidth="1"/>
    <col min="4" max="4" width="41.285156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37.8554687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210</v>
      </c>
      <c r="C15" s="61" t="s">
        <v>211</v>
      </c>
      <c r="D15" s="61" t="s">
        <v>212</v>
      </c>
      <c r="E15" s="69">
        <v>1</v>
      </c>
      <c r="F15" s="64" t="s">
        <v>149</v>
      </c>
      <c r="G15" s="52"/>
      <c r="H15" s="48">
        <f>ROUND(G15*E15*1.2,2)</f>
        <v>0</v>
      </c>
      <c r="I15" s="61">
        <v>1657677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210</v>
      </c>
      <c r="C16" s="61" t="s">
        <v>211</v>
      </c>
      <c r="D16" s="61" t="s">
        <v>213</v>
      </c>
      <c r="E16" s="69">
        <v>1</v>
      </c>
      <c r="F16" s="64" t="s">
        <v>149</v>
      </c>
      <c r="G16" s="52"/>
      <c r="H16" s="48">
        <f t="shared" ref="H16:H20" si="0">ROUND(G16*E16*1.2,2)</f>
        <v>0</v>
      </c>
      <c r="I16" s="61">
        <v>1069459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210</v>
      </c>
      <c r="C17" s="61" t="s">
        <v>211</v>
      </c>
      <c r="D17" s="61" t="s">
        <v>214</v>
      </c>
      <c r="E17" s="69">
        <v>1</v>
      </c>
      <c r="F17" s="64" t="s">
        <v>149</v>
      </c>
      <c r="G17" s="52"/>
      <c r="H17" s="48">
        <f t="shared" si="0"/>
        <v>0</v>
      </c>
      <c r="I17" s="61">
        <v>1053898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210</v>
      </c>
      <c r="C18" s="61" t="s">
        <v>211</v>
      </c>
      <c r="D18" s="61" t="s">
        <v>215</v>
      </c>
      <c r="E18" s="69">
        <v>1</v>
      </c>
      <c r="F18" s="64" t="s">
        <v>149</v>
      </c>
      <c r="G18" s="52"/>
      <c r="H18" s="48">
        <f t="shared" si="0"/>
        <v>0</v>
      </c>
      <c r="I18" s="61">
        <v>2269954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210</v>
      </c>
      <c r="C19" s="61" t="s">
        <v>211</v>
      </c>
      <c r="D19" s="61" t="s">
        <v>216</v>
      </c>
      <c r="E19" s="69">
        <v>1</v>
      </c>
      <c r="F19" s="64" t="s">
        <v>149</v>
      </c>
      <c r="G19" s="52"/>
      <c r="H19" s="48">
        <f t="shared" si="0"/>
        <v>0</v>
      </c>
      <c r="I19" s="61">
        <v>1858214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210</v>
      </c>
      <c r="C20" s="61" t="s">
        <v>211</v>
      </c>
      <c r="D20" s="61" t="s">
        <v>217</v>
      </c>
      <c r="E20" s="69">
        <v>1</v>
      </c>
      <c r="F20" s="64" t="s">
        <v>149</v>
      </c>
      <c r="G20" s="52"/>
      <c r="H20" s="48">
        <f t="shared" si="0"/>
        <v>0</v>
      </c>
      <c r="I20" s="61">
        <v>2269953</v>
      </c>
      <c r="J20" s="61" t="s">
        <v>53</v>
      </c>
      <c r="K20" s="50"/>
      <c r="L20" s="50"/>
    </row>
    <row r="21" spans="1:12" s="32" customFormat="1" ht="14.25" x14ac:dyDescent="0.2">
      <c r="A21" s="27"/>
      <c r="B21" s="40"/>
      <c r="C21" s="29"/>
      <c r="D21" s="29"/>
      <c r="E21" s="66">
        <f>SUM(E15:E20)</f>
        <v>6</v>
      </c>
      <c r="F21" s="54"/>
      <c r="G21" s="30"/>
      <c r="H21" s="31">
        <f>SUM(H15:H20)</f>
        <v>0</v>
      </c>
      <c r="I21" s="27"/>
      <c r="J21" s="28"/>
      <c r="K21" s="28"/>
      <c r="L21" s="28"/>
    </row>
    <row r="22" spans="1:12" s="4" customFormat="1" x14ac:dyDescent="0.2">
      <c r="A22" s="1"/>
      <c r="B22" s="1"/>
      <c r="C22" s="1"/>
      <c r="D22" s="1"/>
      <c r="E22" s="1"/>
      <c r="F22" s="3"/>
      <c r="G22" s="7"/>
      <c r="H22" s="59"/>
      <c r="I22" s="9"/>
      <c r="J22" s="10"/>
      <c r="K22" s="10"/>
      <c r="L22" s="10"/>
    </row>
    <row r="23" spans="1:12" s="4" customFormat="1" x14ac:dyDescent="0.2">
      <c r="A23" s="12" t="s">
        <v>18</v>
      </c>
      <c r="B23" s="2"/>
      <c r="C23" s="2"/>
      <c r="D23" s="2"/>
      <c r="E23" s="7"/>
      <c r="F23" s="33"/>
      <c r="G23" s="33"/>
      <c r="I23" s="9"/>
      <c r="J23" s="10"/>
      <c r="K23" s="10"/>
      <c r="L23" s="10"/>
    </row>
    <row r="24" spans="1:12" s="4" customFormat="1" x14ac:dyDescent="0.2">
      <c r="A24" s="34" t="s">
        <v>19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20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21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7" customFormat="1" ht="47.45" customHeight="1" x14ac:dyDescent="0.2">
      <c r="A27" s="70" t="s">
        <v>40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47" customFormat="1" x14ac:dyDescent="0.2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s="4" customFormat="1" x14ac:dyDescent="0.2">
      <c r="A29" s="34" t="s">
        <v>38</v>
      </c>
      <c r="B29" s="7"/>
      <c r="C29" s="7"/>
      <c r="D29" s="7"/>
      <c r="E29" s="7"/>
      <c r="I29" s="8" t="s">
        <v>22</v>
      </c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7" t="s">
        <v>23</v>
      </c>
      <c r="B32" s="7"/>
      <c r="C32" s="7"/>
      <c r="D32" s="7"/>
      <c r="E32" s="7"/>
      <c r="I32" s="8" t="s">
        <v>24</v>
      </c>
      <c r="J32" s="36"/>
      <c r="K32" s="37"/>
      <c r="L32" s="9"/>
    </row>
    <row r="33" spans="1:12" s="4" customFormat="1" x14ac:dyDescent="0.2">
      <c r="A33" s="2"/>
      <c r="B33" s="7" t="s">
        <v>292</v>
      </c>
      <c r="C33" s="7"/>
      <c r="D33" s="7"/>
      <c r="E33" s="7"/>
      <c r="I33" s="38" t="s">
        <v>25</v>
      </c>
      <c r="J33" s="7"/>
      <c r="L33" s="9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51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51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52" spans="5:12" s="1" customFormat="1" ht="31.5" customHeight="1" x14ac:dyDescent="0.2">
      <c r="E52" s="7"/>
      <c r="F52" s="3"/>
      <c r="G52" s="7"/>
      <c r="I52" s="9"/>
      <c r="J52" s="10"/>
      <c r="K52" s="10"/>
      <c r="L52" s="10"/>
    </row>
  </sheetData>
  <mergeCells count="1">
    <mergeCell ref="A27:L27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view="pageBreakPreview" zoomScale="85" zoomScaleNormal="100" zoomScaleSheetLayoutView="85" workbookViewId="0">
      <selection activeCell="B33" sqref="B33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4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218</v>
      </c>
      <c r="C15" s="61" t="s">
        <v>211</v>
      </c>
      <c r="D15" s="61" t="s">
        <v>219</v>
      </c>
      <c r="E15" s="69">
        <v>1</v>
      </c>
      <c r="F15" s="64" t="s">
        <v>43</v>
      </c>
      <c r="G15" s="52"/>
      <c r="H15" s="48">
        <f>ROUND(G15*E15*1.2,2)</f>
        <v>0</v>
      </c>
      <c r="I15" s="61">
        <v>1553182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218</v>
      </c>
      <c r="C16" s="61" t="s">
        <v>211</v>
      </c>
      <c r="D16" s="61" t="s">
        <v>220</v>
      </c>
      <c r="E16" s="69">
        <v>3</v>
      </c>
      <c r="F16" s="64" t="s">
        <v>43</v>
      </c>
      <c r="G16" s="52"/>
      <c r="H16" s="48">
        <f t="shared" ref="H16:H20" si="0">ROUND(G16*E16*1.2,2)</f>
        <v>0</v>
      </c>
      <c r="I16" s="61">
        <v>1071526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218</v>
      </c>
      <c r="C17" s="61" t="s">
        <v>211</v>
      </c>
      <c r="D17" s="61" t="s">
        <v>221</v>
      </c>
      <c r="E17" s="69">
        <v>2</v>
      </c>
      <c r="F17" s="64" t="s">
        <v>43</v>
      </c>
      <c r="G17" s="52"/>
      <c r="H17" s="48">
        <f t="shared" si="0"/>
        <v>0</v>
      </c>
      <c r="I17" s="61">
        <v>2063261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218</v>
      </c>
      <c r="C18" s="61" t="s">
        <v>211</v>
      </c>
      <c r="D18" s="61" t="s">
        <v>222</v>
      </c>
      <c r="E18" s="69">
        <v>11</v>
      </c>
      <c r="F18" s="64" t="s">
        <v>43</v>
      </c>
      <c r="G18" s="52"/>
      <c r="H18" s="48">
        <f t="shared" si="0"/>
        <v>0</v>
      </c>
      <c r="I18" s="61">
        <v>1450976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218</v>
      </c>
      <c r="C19" s="61" t="s">
        <v>211</v>
      </c>
      <c r="D19" s="61" t="s">
        <v>223</v>
      </c>
      <c r="E19" s="69">
        <v>4</v>
      </c>
      <c r="F19" s="64" t="s">
        <v>43</v>
      </c>
      <c r="G19" s="52"/>
      <c r="H19" s="48">
        <f t="shared" si="0"/>
        <v>0</v>
      </c>
      <c r="I19" s="61">
        <v>1067580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218</v>
      </c>
      <c r="C20" s="61" t="s">
        <v>211</v>
      </c>
      <c r="D20" s="61" t="s">
        <v>224</v>
      </c>
      <c r="E20" s="69">
        <v>2</v>
      </c>
      <c r="F20" s="64" t="s">
        <v>43</v>
      </c>
      <c r="G20" s="52"/>
      <c r="H20" s="48">
        <f t="shared" si="0"/>
        <v>0</v>
      </c>
      <c r="I20" s="61">
        <v>1152174</v>
      </c>
      <c r="J20" s="61" t="s">
        <v>53</v>
      </c>
      <c r="K20" s="50"/>
      <c r="L20" s="50"/>
    </row>
    <row r="21" spans="1:12" s="32" customFormat="1" ht="14.25" x14ac:dyDescent="0.2">
      <c r="A21" s="27"/>
      <c r="B21" s="40"/>
      <c r="C21" s="29"/>
      <c r="D21" s="29"/>
      <c r="E21" s="66">
        <f>SUM(E15:E20)</f>
        <v>23</v>
      </c>
      <c r="F21" s="54"/>
      <c r="G21" s="30"/>
      <c r="H21" s="31">
        <f>SUM(H15:H20)</f>
        <v>0</v>
      </c>
      <c r="I21" s="27"/>
      <c r="J21" s="28"/>
      <c r="K21" s="28"/>
      <c r="L21" s="28"/>
    </row>
    <row r="22" spans="1:12" s="4" customFormat="1" x14ac:dyDescent="0.2">
      <c r="A22" s="1"/>
      <c r="B22" s="1"/>
      <c r="C22" s="1"/>
      <c r="D22" s="1"/>
      <c r="E22" s="1"/>
      <c r="F22" s="3"/>
      <c r="G22" s="7"/>
      <c r="H22" s="59"/>
      <c r="I22" s="9"/>
      <c r="J22" s="10"/>
      <c r="K22" s="10"/>
      <c r="L22" s="10"/>
    </row>
    <row r="23" spans="1:12" s="4" customFormat="1" x14ac:dyDescent="0.2">
      <c r="A23" s="12" t="s">
        <v>18</v>
      </c>
      <c r="B23" s="2"/>
      <c r="C23" s="2"/>
      <c r="D23" s="2"/>
      <c r="E23" s="7"/>
      <c r="F23" s="33"/>
      <c r="G23" s="33"/>
      <c r="I23" s="9"/>
      <c r="J23" s="10"/>
      <c r="K23" s="10"/>
      <c r="L23" s="10"/>
    </row>
    <row r="24" spans="1:12" s="4" customFormat="1" x14ac:dyDescent="0.2">
      <c r="A24" s="34" t="s">
        <v>19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20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21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7" customFormat="1" ht="47.45" customHeight="1" x14ac:dyDescent="0.2">
      <c r="A27" s="70" t="s">
        <v>40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47" customFormat="1" x14ac:dyDescent="0.2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s="4" customFormat="1" x14ac:dyDescent="0.2">
      <c r="A29" s="34" t="s">
        <v>38</v>
      </c>
      <c r="B29" s="7"/>
      <c r="C29" s="7"/>
      <c r="D29" s="7"/>
      <c r="E29" s="7"/>
      <c r="I29" s="8" t="s">
        <v>22</v>
      </c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7" t="s">
        <v>23</v>
      </c>
      <c r="B32" s="7"/>
      <c r="C32" s="7"/>
      <c r="D32" s="7"/>
      <c r="E32" s="7"/>
      <c r="I32" s="8" t="s">
        <v>24</v>
      </c>
      <c r="J32" s="36"/>
      <c r="K32" s="37"/>
      <c r="L32" s="9"/>
    </row>
    <row r="33" spans="1:12" s="4" customFormat="1" x14ac:dyDescent="0.2">
      <c r="A33" s="2"/>
      <c r="B33" s="7" t="s">
        <v>292</v>
      </c>
      <c r="C33" s="7"/>
      <c r="D33" s="7"/>
      <c r="E33" s="7"/>
      <c r="I33" s="38" t="s">
        <v>25</v>
      </c>
      <c r="J33" s="7"/>
      <c r="L33" s="9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51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51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52" spans="5:12" s="1" customFormat="1" ht="31.5" customHeight="1" x14ac:dyDescent="0.2">
      <c r="E52" s="7"/>
      <c r="F52" s="3"/>
      <c r="G52" s="7"/>
      <c r="I52" s="9"/>
      <c r="J52" s="10"/>
      <c r="K52" s="10"/>
      <c r="L52" s="10"/>
    </row>
  </sheetData>
  <mergeCells count="1">
    <mergeCell ref="A27:L27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0"/>
  <sheetViews>
    <sheetView view="pageBreakPreview" topLeftCell="A13" zoomScale="85" zoomScaleNormal="100" zoomScaleSheetLayoutView="85" workbookViewId="0">
      <selection activeCell="B41" sqref="B41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5.28515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225</v>
      </c>
      <c r="C15" s="61" t="s">
        <v>211</v>
      </c>
      <c r="D15" s="61" t="s">
        <v>226</v>
      </c>
      <c r="E15" s="69">
        <v>15</v>
      </c>
      <c r="F15" s="64" t="s">
        <v>43</v>
      </c>
      <c r="G15" s="52"/>
      <c r="H15" s="48">
        <f>ROUND(G15*E15*1.2,2)</f>
        <v>0</v>
      </c>
      <c r="I15" s="61">
        <v>1019143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225</v>
      </c>
      <c r="C16" s="61" t="s">
        <v>211</v>
      </c>
      <c r="D16" s="61" t="s">
        <v>227</v>
      </c>
      <c r="E16" s="69">
        <v>1</v>
      </c>
      <c r="F16" s="64" t="s">
        <v>43</v>
      </c>
      <c r="G16" s="52"/>
      <c r="H16" s="48">
        <f t="shared" ref="H16:H28" si="0">ROUND(G16*E16*1.2,2)</f>
        <v>0</v>
      </c>
      <c r="I16" s="61">
        <v>1814185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225</v>
      </c>
      <c r="C17" s="61" t="s">
        <v>211</v>
      </c>
      <c r="D17" s="61" t="s">
        <v>228</v>
      </c>
      <c r="E17" s="69">
        <v>2</v>
      </c>
      <c r="F17" s="64" t="s">
        <v>43</v>
      </c>
      <c r="G17" s="52"/>
      <c r="H17" s="48">
        <f t="shared" si="0"/>
        <v>0</v>
      </c>
      <c r="I17" s="61">
        <v>1405215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225</v>
      </c>
      <c r="C18" s="61" t="s">
        <v>211</v>
      </c>
      <c r="D18" s="61" t="s">
        <v>229</v>
      </c>
      <c r="E18" s="69">
        <v>29</v>
      </c>
      <c r="F18" s="64" t="s">
        <v>43</v>
      </c>
      <c r="G18" s="52"/>
      <c r="H18" s="48">
        <f t="shared" si="0"/>
        <v>0</v>
      </c>
      <c r="I18" s="61">
        <v>1745460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225</v>
      </c>
      <c r="C19" s="61" t="s">
        <v>211</v>
      </c>
      <c r="D19" s="61" t="s">
        <v>230</v>
      </c>
      <c r="E19" s="69">
        <v>273</v>
      </c>
      <c r="F19" s="64" t="s">
        <v>43</v>
      </c>
      <c r="G19" s="52"/>
      <c r="H19" s="48">
        <f t="shared" si="0"/>
        <v>0</v>
      </c>
      <c r="I19" s="61">
        <v>2122139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225</v>
      </c>
      <c r="C20" s="61" t="s">
        <v>211</v>
      </c>
      <c r="D20" s="61" t="s">
        <v>231</v>
      </c>
      <c r="E20" s="69">
        <v>1</v>
      </c>
      <c r="F20" s="64" t="s">
        <v>43</v>
      </c>
      <c r="G20" s="52"/>
      <c r="H20" s="48">
        <f t="shared" si="0"/>
        <v>0</v>
      </c>
      <c r="I20" s="61">
        <v>1263034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225</v>
      </c>
      <c r="C21" s="61" t="s">
        <v>211</v>
      </c>
      <c r="D21" s="61" t="s">
        <v>232</v>
      </c>
      <c r="E21" s="69">
        <v>1</v>
      </c>
      <c r="F21" s="64" t="s">
        <v>43</v>
      </c>
      <c r="G21" s="52"/>
      <c r="H21" s="48">
        <f t="shared" si="0"/>
        <v>0</v>
      </c>
      <c r="I21" s="61">
        <v>20016077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225</v>
      </c>
      <c r="C22" s="61" t="s">
        <v>211</v>
      </c>
      <c r="D22" s="61" t="s">
        <v>233</v>
      </c>
      <c r="E22" s="69">
        <v>2</v>
      </c>
      <c r="F22" s="64" t="s">
        <v>43</v>
      </c>
      <c r="G22" s="52"/>
      <c r="H22" s="48">
        <f t="shared" si="0"/>
        <v>0</v>
      </c>
      <c r="I22" s="61">
        <v>1561484</v>
      </c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225</v>
      </c>
      <c r="C23" s="61" t="s">
        <v>211</v>
      </c>
      <c r="D23" s="61" t="s">
        <v>234</v>
      </c>
      <c r="E23" s="69">
        <v>4</v>
      </c>
      <c r="F23" s="64" t="s">
        <v>43</v>
      </c>
      <c r="G23" s="52"/>
      <c r="H23" s="48">
        <f t="shared" si="0"/>
        <v>0</v>
      </c>
      <c r="I23" s="61">
        <v>1561482</v>
      </c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225</v>
      </c>
      <c r="C24" s="61" t="s">
        <v>211</v>
      </c>
      <c r="D24" s="61" t="s">
        <v>235</v>
      </c>
      <c r="E24" s="69">
        <v>1</v>
      </c>
      <c r="F24" s="64" t="s">
        <v>43</v>
      </c>
      <c r="G24" s="52"/>
      <c r="H24" s="48">
        <f t="shared" si="0"/>
        <v>0</v>
      </c>
      <c r="I24" s="61">
        <v>1562311</v>
      </c>
      <c r="J24" s="61" t="s">
        <v>53</v>
      </c>
      <c r="K24" s="50"/>
      <c r="L24" s="50"/>
    </row>
    <row r="25" spans="1:12" s="49" customFormat="1" ht="29.25" customHeight="1" x14ac:dyDescent="0.2">
      <c r="A25" s="39">
        <v>11</v>
      </c>
      <c r="B25" s="39" t="s">
        <v>225</v>
      </c>
      <c r="C25" s="61" t="s">
        <v>211</v>
      </c>
      <c r="D25" s="61" t="s">
        <v>236</v>
      </c>
      <c r="E25" s="69">
        <v>1</v>
      </c>
      <c r="F25" s="64" t="s">
        <v>43</v>
      </c>
      <c r="G25" s="52"/>
      <c r="H25" s="48">
        <f t="shared" si="0"/>
        <v>0</v>
      </c>
      <c r="I25" s="61">
        <v>1561485</v>
      </c>
      <c r="J25" s="61" t="s">
        <v>53</v>
      </c>
      <c r="K25" s="50"/>
      <c r="L25" s="50"/>
    </row>
    <row r="26" spans="1:12" s="49" customFormat="1" ht="29.25" customHeight="1" x14ac:dyDescent="0.2">
      <c r="A26" s="39">
        <v>12</v>
      </c>
      <c r="B26" s="39" t="s">
        <v>225</v>
      </c>
      <c r="C26" s="61" t="s">
        <v>211</v>
      </c>
      <c r="D26" s="61" t="s">
        <v>237</v>
      </c>
      <c r="E26" s="69">
        <v>1</v>
      </c>
      <c r="F26" s="64" t="s">
        <v>43</v>
      </c>
      <c r="G26" s="52"/>
      <c r="H26" s="48">
        <f t="shared" si="0"/>
        <v>0</v>
      </c>
      <c r="I26" s="61">
        <v>1567394</v>
      </c>
      <c r="J26" s="61" t="s">
        <v>53</v>
      </c>
      <c r="K26" s="50"/>
      <c r="L26" s="50"/>
    </row>
    <row r="27" spans="1:12" s="49" customFormat="1" ht="29.25" customHeight="1" x14ac:dyDescent="0.2">
      <c r="A27" s="39">
        <v>13</v>
      </c>
      <c r="B27" s="39" t="s">
        <v>225</v>
      </c>
      <c r="C27" s="61" t="s">
        <v>211</v>
      </c>
      <c r="D27" s="61" t="s">
        <v>238</v>
      </c>
      <c r="E27" s="69">
        <v>2</v>
      </c>
      <c r="F27" s="64" t="s">
        <v>43</v>
      </c>
      <c r="G27" s="52"/>
      <c r="H27" s="48">
        <f t="shared" si="0"/>
        <v>0</v>
      </c>
      <c r="I27" s="61">
        <v>1503383</v>
      </c>
      <c r="J27" s="61" t="s">
        <v>53</v>
      </c>
      <c r="K27" s="50"/>
      <c r="L27" s="50"/>
    </row>
    <row r="28" spans="1:12" s="49" customFormat="1" ht="29.25" customHeight="1" x14ac:dyDescent="0.2">
      <c r="A28" s="39">
        <v>14</v>
      </c>
      <c r="B28" s="39" t="s">
        <v>225</v>
      </c>
      <c r="C28" s="61" t="s">
        <v>211</v>
      </c>
      <c r="D28" s="61" t="s">
        <v>239</v>
      </c>
      <c r="E28" s="69">
        <v>1</v>
      </c>
      <c r="F28" s="64" t="s">
        <v>43</v>
      </c>
      <c r="G28" s="52"/>
      <c r="H28" s="48">
        <f t="shared" si="0"/>
        <v>0</v>
      </c>
      <c r="I28" s="61">
        <v>1314879</v>
      </c>
      <c r="J28" s="61" t="s">
        <v>53</v>
      </c>
      <c r="K28" s="50"/>
      <c r="L28" s="50"/>
    </row>
    <row r="29" spans="1:12" s="32" customFormat="1" ht="14.25" x14ac:dyDescent="0.2">
      <c r="A29" s="27"/>
      <c r="B29" s="40"/>
      <c r="C29" s="29"/>
      <c r="D29" s="29"/>
      <c r="E29" s="66">
        <f>SUM(E15:E28)</f>
        <v>334</v>
      </c>
      <c r="F29" s="54"/>
      <c r="G29" s="30"/>
      <c r="H29" s="31">
        <f>SUM(H15:H28)</f>
        <v>0</v>
      </c>
      <c r="I29" s="27"/>
      <c r="J29" s="28"/>
      <c r="K29" s="28"/>
      <c r="L29" s="28"/>
    </row>
    <row r="30" spans="1:12" s="4" customFormat="1" x14ac:dyDescent="0.2">
      <c r="A30" s="1"/>
      <c r="B30" s="1"/>
      <c r="C30" s="1"/>
      <c r="D30" s="1"/>
      <c r="E30" s="1"/>
      <c r="F30" s="3"/>
      <c r="G30" s="7"/>
      <c r="H30" s="59"/>
      <c r="I30" s="9"/>
      <c r="J30" s="10"/>
      <c r="K30" s="10"/>
      <c r="L30" s="10"/>
    </row>
    <row r="31" spans="1:12" s="4" customFormat="1" x14ac:dyDescent="0.2">
      <c r="A31" s="12" t="s">
        <v>18</v>
      </c>
      <c r="B31" s="2"/>
      <c r="C31" s="2"/>
      <c r="D31" s="2"/>
      <c r="E31" s="7"/>
      <c r="F31" s="33"/>
      <c r="G31" s="33"/>
      <c r="I31" s="9"/>
      <c r="J31" s="10"/>
      <c r="K31" s="10"/>
      <c r="L31" s="10"/>
    </row>
    <row r="32" spans="1:12" s="4" customFormat="1" x14ac:dyDescent="0.2">
      <c r="A32" s="34" t="s">
        <v>19</v>
      </c>
      <c r="B32" s="35"/>
      <c r="C32" s="35"/>
      <c r="D32" s="35"/>
      <c r="E32" s="7"/>
      <c r="F32" s="3"/>
      <c r="G32" s="2"/>
      <c r="I32" s="9"/>
      <c r="J32" s="10"/>
      <c r="K32" s="10"/>
      <c r="L32" s="10"/>
    </row>
    <row r="33" spans="1:12" s="4" customFormat="1" x14ac:dyDescent="0.2">
      <c r="A33" s="34" t="s">
        <v>20</v>
      </c>
      <c r="B33" s="35"/>
      <c r="C33" s="35"/>
      <c r="D33" s="35"/>
      <c r="E33" s="7"/>
      <c r="F33" s="3"/>
      <c r="G33" s="2"/>
      <c r="I33" s="9"/>
      <c r="J33" s="10"/>
      <c r="K33" s="10"/>
      <c r="L33" s="10"/>
    </row>
    <row r="34" spans="1:12" s="4" customFormat="1" x14ac:dyDescent="0.2">
      <c r="A34" s="34" t="s">
        <v>21</v>
      </c>
      <c r="B34" s="35"/>
      <c r="C34" s="35"/>
      <c r="D34" s="35"/>
      <c r="E34" s="7"/>
      <c r="F34" s="3"/>
      <c r="G34" s="2"/>
      <c r="I34" s="9"/>
      <c r="J34" s="10"/>
      <c r="K34" s="10"/>
      <c r="L34" s="10"/>
    </row>
    <row r="35" spans="1:12" s="47" customFormat="1" ht="47.45" customHeight="1" x14ac:dyDescent="0.2">
      <c r="A35" s="70" t="s">
        <v>40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2" s="47" customFormat="1" x14ac:dyDescent="0.2">
      <c r="A36" s="34" t="s">
        <v>37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2" s="4" customFormat="1" x14ac:dyDescent="0.2">
      <c r="A37" s="34" t="s">
        <v>38</v>
      </c>
      <c r="B37" s="7"/>
      <c r="C37" s="7"/>
      <c r="D37" s="7"/>
      <c r="E37" s="7"/>
      <c r="I37" s="8" t="s">
        <v>22</v>
      </c>
      <c r="J37" s="7"/>
      <c r="K37" s="1"/>
      <c r="L37" s="9"/>
    </row>
    <row r="38" spans="1:12" s="4" customFormat="1" x14ac:dyDescent="0.2">
      <c r="A38" s="34"/>
      <c r="B38" s="7"/>
      <c r="C38" s="7"/>
      <c r="D38" s="7"/>
      <c r="E38" s="7"/>
      <c r="I38" s="8"/>
      <c r="J38" s="7"/>
      <c r="K38" s="1"/>
      <c r="L38" s="9"/>
    </row>
    <row r="39" spans="1:12" s="4" customFormat="1" x14ac:dyDescent="0.2">
      <c r="A39" s="34"/>
      <c r="B39" s="7"/>
      <c r="C39" s="7"/>
      <c r="D39" s="7"/>
      <c r="E39" s="7"/>
      <c r="I39" s="8"/>
      <c r="J39" s="7"/>
      <c r="K39" s="1"/>
      <c r="L39" s="9"/>
    </row>
    <row r="40" spans="1:12" s="4" customFormat="1" x14ac:dyDescent="0.2">
      <c r="A40" s="7" t="s">
        <v>23</v>
      </c>
      <c r="B40" s="7"/>
      <c r="C40" s="7"/>
      <c r="D40" s="7"/>
      <c r="E40" s="7"/>
      <c r="I40" s="8" t="s">
        <v>24</v>
      </c>
      <c r="J40" s="36"/>
      <c r="K40" s="37"/>
      <c r="L40" s="9"/>
    </row>
    <row r="41" spans="1:12" s="4" customFormat="1" x14ac:dyDescent="0.2">
      <c r="A41" s="2"/>
      <c r="B41" s="7" t="s">
        <v>292</v>
      </c>
      <c r="C41" s="7"/>
      <c r="D41" s="7"/>
      <c r="E41" s="7"/>
      <c r="I41" s="38" t="s">
        <v>25</v>
      </c>
      <c r="J41" s="7"/>
      <c r="L41" s="9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51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51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60" spans="1:12" s="1" customFormat="1" ht="31.5" customHeight="1" x14ac:dyDescent="0.2">
      <c r="E60" s="7"/>
      <c r="F60" s="3"/>
      <c r="G60" s="7"/>
      <c r="I60" s="9"/>
      <c r="J60" s="10"/>
      <c r="K60" s="10"/>
      <c r="L60" s="10"/>
    </row>
  </sheetData>
  <mergeCells count="1">
    <mergeCell ref="A35:L35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8"/>
  <sheetViews>
    <sheetView view="pageBreakPreview" topLeftCell="A13" zoomScale="85" zoomScaleNormal="100" zoomScaleSheetLayoutView="85" workbookViewId="0">
      <selection activeCell="B39" sqref="B39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6.57031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240</v>
      </c>
      <c r="C15" s="61" t="s">
        <v>241</v>
      </c>
      <c r="D15" s="61" t="s">
        <v>244</v>
      </c>
      <c r="E15" s="69">
        <v>1</v>
      </c>
      <c r="F15" s="64" t="s">
        <v>149</v>
      </c>
      <c r="G15" s="52"/>
      <c r="H15" s="48">
        <f>ROUND(G15*E15*1.2,2)</f>
        <v>0</v>
      </c>
      <c r="I15" s="61">
        <v>1802933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240</v>
      </c>
      <c r="C16" s="61" t="s">
        <v>241</v>
      </c>
      <c r="D16" s="61" t="s">
        <v>245</v>
      </c>
      <c r="E16" s="69">
        <v>10</v>
      </c>
      <c r="F16" s="64" t="s">
        <v>149</v>
      </c>
      <c r="G16" s="52"/>
      <c r="H16" s="48">
        <f t="shared" ref="H16:H26" si="0">ROUND(G16*E16*1.2,2)</f>
        <v>0</v>
      </c>
      <c r="I16" s="61">
        <v>1227018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240</v>
      </c>
      <c r="C17" s="61" t="s">
        <v>241</v>
      </c>
      <c r="D17" s="61" t="s">
        <v>246</v>
      </c>
      <c r="E17" s="69">
        <v>1</v>
      </c>
      <c r="F17" s="64" t="s">
        <v>44</v>
      </c>
      <c r="G17" s="52"/>
      <c r="H17" s="48">
        <f t="shared" si="0"/>
        <v>0</v>
      </c>
      <c r="I17" s="61">
        <v>1065510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240</v>
      </c>
      <c r="C18" s="61" t="s">
        <v>241</v>
      </c>
      <c r="D18" s="61" t="s">
        <v>247</v>
      </c>
      <c r="E18" s="69">
        <v>1</v>
      </c>
      <c r="F18" s="64" t="s">
        <v>149</v>
      </c>
      <c r="G18" s="52"/>
      <c r="H18" s="48">
        <f t="shared" si="0"/>
        <v>0</v>
      </c>
      <c r="I18" s="61">
        <v>1490842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240</v>
      </c>
      <c r="C19" s="61" t="s">
        <v>241</v>
      </c>
      <c r="D19" s="61" t="s">
        <v>248</v>
      </c>
      <c r="E19" s="69">
        <v>1</v>
      </c>
      <c r="F19" s="64" t="s">
        <v>149</v>
      </c>
      <c r="G19" s="52"/>
      <c r="H19" s="48">
        <f t="shared" si="0"/>
        <v>0</v>
      </c>
      <c r="I19" s="61">
        <v>1520447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240</v>
      </c>
      <c r="C20" s="61" t="s">
        <v>241</v>
      </c>
      <c r="D20" s="61" t="s">
        <v>249</v>
      </c>
      <c r="E20" s="69">
        <v>1</v>
      </c>
      <c r="F20" s="64" t="s">
        <v>149</v>
      </c>
      <c r="G20" s="52"/>
      <c r="H20" s="48">
        <f t="shared" si="0"/>
        <v>0</v>
      </c>
      <c r="I20" s="61">
        <v>1266491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240</v>
      </c>
      <c r="C21" s="61" t="s">
        <v>211</v>
      </c>
      <c r="D21" s="61" t="s">
        <v>250</v>
      </c>
      <c r="E21" s="69">
        <v>22</v>
      </c>
      <c r="F21" s="64" t="s">
        <v>149</v>
      </c>
      <c r="G21" s="52"/>
      <c r="H21" s="48">
        <f t="shared" si="0"/>
        <v>0</v>
      </c>
      <c r="I21" s="61">
        <v>1205906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240</v>
      </c>
      <c r="C22" s="61" t="s">
        <v>242</v>
      </c>
      <c r="D22" s="61" t="s">
        <v>251</v>
      </c>
      <c r="E22" s="69">
        <v>1</v>
      </c>
      <c r="F22" s="64" t="s">
        <v>44</v>
      </c>
      <c r="G22" s="52"/>
      <c r="H22" s="48">
        <f t="shared" si="0"/>
        <v>0</v>
      </c>
      <c r="I22" s="61">
        <v>1224086</v>
      </c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240</v>
      </c>
      <c r="C23" s="61" t="s">
        <v>243</v>
      </c>
      <c r="D23" s="61" t="s">
        <v>252</v>
      </c>
      <c r="E23" s="69">
        <v>1</v>
      </c>
      <c r="F23" s="64" t="s">
        <v>44</v>
      </c>
      <c r="G23" s="52"/>
      <c r="H23" s="48">
        <f t="shared" si="0"/>
        <v>0</v>
      </c>
      <c r="I23" s="61">
        <v>1169341</v>
      </c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240</v>
      </c>
      <c r="C24" s="61" t="s">
        <v>243</v>
      </c>
      <c r="D24" s="61" t="s">
        <v>253</v>
      </c>
      <c r="E24" s="69">
        <v>1</v>
      </c>
      <c r="F24" s="64" t="s">
        <v>149</v>
      </c>
      <c r="G24" s="52"/>
      <c r="H24" s="48">
        <f t="shared" si="0"/>
        <v>0</v>
      </c>
      <c r="I24" s="61">
        <v>1026831</v>
      </c>
      <c r="J24" s="61" t="s">
        <v>53</v>
      </c>
      <c r="K24" s="50"/>
      <c r="L24" s="50"/>
    </row>
    <row r="25" spans="1:12" s="49" customFormat="1" ht="29.25" customHeight="1" x14ac:dyDescent="0.2">
      <c r="A25" s="39">
        <v>11</v>
      </c>
      <c r="B25" s="39" t="s">
        <v>240</v>
      </c>
      <c r="C25" s="61" t="s">
        <v>243</v>
      </c>
      <c r="D25" s="61" t="s">
        <v>254</v>
      </c>
      <c r="E25" s="69">
        <v>2</v>
      </c>
      <c r="F25" s="64" t="s">
        <v>44</v>
      </c>
      <c r="G25" s="52"/>
      <c r="H25" s="48">
        <f t="shared" si="0"/>
        <v>0</v>
      </c>
      <c r="I25" s="61">
        <v>1684353</v>
      </c>
      <c r="J25" s="61" t="s">
        <v>53</v>
      </c>
      <c r="K25" s="50"/>
      <c r="L25" s="50"/>
    </row>
    <row r="26" spans="1:12" s="49" customFormat="1" ht="29.25" customHeight="1" x14ac:dyDescent="0.2">
      <c r="A26" s="39">
        <v>12</v>
      </c>
      <c r="B26" s="39" t="s">
        <v>240</v>
      </c>
      <c r="C26" s="61" t="s">
        <v>243</v>
      </c>
      <c r="D26" s="61" t="s">
        <v>255</v>
      </c>
      <c r="E26" s="69">
        <v>1</v>
      </c>
      <c r="F26" s="64" t="s">
        <v>149</v>
      </c>
      <c r="G26" s="52"/>
      <c r="H26" s="48">
        <f t="shared" si="0"/>
        <v>0</v>
      </c>
      <c r="I26" s="61">
        <v>1447964</v>
      </c>
      <c r="J26" s="61" t="s">
        <v>53</v>
      </c>
      <c r="K26" s="50"/>
      <c r="L26" s="50"/>
    </row>
    <row r="27" spans="1:12" s="32" customFormat="1" ht="14.25" x14ac:dyDescent="0.2">
      <c r="A27" s="27"/>
      <c r="B27" s="40"/>
      <c r="C27" s="29"/>
      <c r="D27" s="29"/>
      <c r="E27" s="66">
        <f>SUM(E15:E26)</f>
        <v>43</v>
      </c>
      <c r="F27" s="54"/>
      <c r="G27" s="30"/>
      <c r="H27" s="31">
        <f>SUM(H15:H26)</f>
        <v>0</v>
      </c>
      <c r="I27" s="27"/>
      <c r="J27" s="28"/>
      <c r="K27" s="28"/>
      <c r="L27" s="28"/>
    </row>
    <row r="28" spans="1:12" s="4" customFormat="1" x14ac:dyDescent="0.2">
      <c r="A28" s="1"/>
      <c r="B28" s="1"/>
      <c r="C28" s="1"/>
      <c r="D28" s="1"/>
      <c r="E28" s="1"/>
      <c r="F28" s="3"/>
      <c r="G28" s="7"/>
      <c r="H28" s="59"/>
      <c r="I28" s="9"/>
      <c r="J28" s="10"/>
      <c r="K28" s="10"/>
      <c r="L28" s="10"/>
    </row>
    <row r="29" spans="1:12" s="4" customFormat="1" x14ac:dyDescent="0.2">
      <c r="A29" s="12" t="s">
        <v>18</v>
      </c>
      <c r="B29" s="2"/>
      <c r="C29" s="2"/>
      <c r="D29" s="2"/>
      <c r="E29" s="7"/>
      <c r="F29" s="33"/>
      <c r="G29" s="33"/>
      <c r="I29" s="9"/>
      <c r="J29" s="10"/>
      <c r="K29" s="10"/>
      <c r="L29" s="10"/>
    </row>
    <row r="30" spans="1:12" s="4" customFormat="1" x14ac:dyDescent="0.2">
      <c r="A30" s="34" t="s">
        <v>19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20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" customFormat="1" x14ac:dyDescent="0.2">
      <c r="A32" s="34" t="s">
        <v>21</v>
      </c>
      <c r="B32" s="35"/>
      <c r="C32" s="35"/>
      <c r="D32" s="35"/>
      <c r="E32" s="7"/>
      <c r="F32" s="3"/>
      <c r="G32" s="2"/>
      <c r="I32" s="9"/>
      <c r="J32" s="10"/>
      <c r="K32" s="10"/>
      <c r="L32" s="10"/>
    </row>
    <row r="33" spans="1:12" s="47" customFormat="1" ht="47.45" customHeight="1" x14ac:dyDescent="0.2">
      <c r="A33" s="70" t="s">
        <v>40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</row>
    <row r="34" spans="1:12" s="47" customFormat="1" x14ac:dyDescent="0.2">
      <c r="A34" s="34" t="s">
        <v>37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 s="4" customFormat="1" x14ac:dyDescent="0.2">
      <c r="A35" s="34" t="s">
        <v>38</v>
      </c>
      <c r="B35" s="7"/>
      <c r="C35" s="7"/>
      <c r="D35" s="7"/>
      <c r="E35" s="7"/>
      <c r="I35" s="8" t="s">
        <v>22</v>
      </c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34"/>
      <c r="B37" s="7"/>
      <c r="C37" s="7"/>
      <c r="D37" s="7"/>
      <c r="E37" s="7"/>
      <c r="I37" s="8"/>
      <c r="J37" s="7"/>
      <c r="K37" s="1"/>
      <c r="L37" s="9"/>
    </row>
    <row r="38" spans="1:12" s="4" customFormat="1" x14ac:dyDescent="0.2">
      <c r="A38" s="7" t="s">
        <v>23</v>
      </c>
      <c r="B38" s="7"/>
      <c r="C38" s="7"/>
      <c r="D38" s="7"/>
      <c r="E38" s="7"/>
      <c r="I38" s="8" t="s">
        <v>24</v>
      </c>
      <c r="J38" s="36"/>
      <c r="K38" s="37"/>
      <c r="L38" s="9"/>
    </row>
    <row r="39" spans="1:12" s="4" customFormat="1" x14ac:dyDescent="0.2">
      <c r="A39" s="2"/>
      <c r="B39" s="7" t="s">
        <v>292</v>
      </c>
      <c r="C39" s="7"/>
      <c r="D39" s="7"/>
      <c r="E39" s="7"/>
      <c r="I39" s="38" t="s">
        <v>25</v>
      </c>
      <c r="J39" s="7"/>
      <c r="L39" s="9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51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51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58" spans="5:12" s="1" customFormat="1" ht="31.5" customHeight="1" x14ac:dyDescent="0.2">
      <c r="E58" s="7"/>
      <c r="F58" s="3"/>
      <c r="G58" s="7"/>
      <c r="I58" s="9"/>
      <c r="J58" s="10"/>
      <c r="K58" s="10"/>
      <c r="L58" s="10"/>
    </row>
  </sheetData>
  <mergeCells count="1">
    <mergeCell ref="A33:L33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view="pageBreakPreview" topLeftCell="A5" zoomScale="70" zoomScaleNormal="100" zoomScaleSheetLayoutView="70" workbookViewId="0">
      <selection activeCell="B33" sqref="B33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9.710937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256</v>
      </c>
      <c r="C15" s="61" t="s">
        <v>257</v>
      </c>
      <c r="D15" s="61" t="s">
        <v>258</v>
      </c>
      <c r="E15" s="69">
        <v>7</v>
      </c>
      <c r="F15" s="64" t="s">
        <v>43</v>
      </c>
      <c r="G15" s="52"/>
      <c r="H15" s="48">
        <f>ROUND(G15*E15*1.2,2)</f>
        <v>0</v>
      </c>
      <c r="I15" s="61">
        <v>1210797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256</v>
      </c>
      <c r="C16" s="61" t="s">
        <v>257</v>
      </c>
      <c r="D16" s="61" t="s">
        <v>259</v>
      </c>
      <c r="E16" s="69">
        <v>41</v>
      </c>
      <c r="F16" s="64" t="s">
        <v>43</v>
      </c>
      <c r="G16" s="52"/>
      <c r="H16" s="48">
        <f t="shared" ref="H16:H20" si="0">ROUND(G16*E16*1.2,2)</f>
        <v>0</v>
      </c>
      <c r="I16" s="61">
        <v>1202985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256</v>
      </c>
      <c r="C17" s="61" t="s">
        <v>257</v>
      </c>
      <c r="D17" s="61" t="s">
        <v>260</v>
      </c>
      <c r="E17" s="69">
        <v>21</v>
      </c>
      <c r="F17" s="64" t="s">
        <v>43</v>
      </c>
      <c r="G17" s="52"/>
      <c r="H17" s="48">
        <f t="shared" si="0"/>
        <v>0</v>
      </c>
      <c r="I17" s="61">
        <v>1202984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256</v>
      </c>
      <c r="C18" s="61" t="s">
        <v>257</v>
      </c>
      <c r="D18" s="61" t="s">
        <v>261</v>
      </c>
      <c r="E18" s="69">
        <v>1</v>
      </c>
      <c r="F18" s="64" t="s">
        <v>43</v>
      </c>
      <c r="G18" s="52"/>
      <c r="H18" s="48">
        <f t="shared" si="0"/>
        <v>0</v>
      </c>
      <c r="I18" s="61">
        <v>1819421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256</v>
      </c>
      <c r="C19" s="61" t="s">
        <v>257</v>
      </c>
      <c r="D19" s="61" t="s">
        <v>262</v>
      </c>
      <c r="E19" s="69">
        <v>1</v>
      </c>
      <c r="F19" s="64" t="s">
        <v>43</v>
      </c>
      <c r="G19" s="52"/>
      <c r="H19" s="48">
        <f t="shared" si="0"/>
        <v>0</v>
      </c>
      <c r="I19" s="61">
        <v>1819422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256</v>
      </c>
      <c r="C20" s="61" t="s">
        <v>257</v>
      </c>
      <c r="D20" s="61" t="s">
        <v>263</v>
      </c>
      <c r="E20" s="69">
        <v>1</v>
      </c>
      <c r="F20" s="64" t="s">
        <v>43</v>
      </c>
      <c r="G20" s="52"/>
      <c r="H20" s="48">
        <f t="shared" si="0"/>
        <v>0</v>
      </c>
      <c r="I20" s="61">
        <v>1637134</v>
      </c>
      <c r="J20" s="61" t="s">
        <v>53</v>
      </c>
      <c r="K20" s="50"/>
      <c r="L20" s="50"/>
    </row>
    <row r="21" spans="1:12" s="32" customFormat="1" ht="14.25" x14ac:dyDescent="0.2">
      <c r="A21" s="27"/>
      <c r="B21" s="40"/>
      <c r="C21" s="29"/>
      <c r="D21" s="29"/>
      <c r="E21" s="66">
        <f>SUM(E15:E20)</f>
        <v>72</v>
      </c>
      <c r="F21" s="54"/>
      <c r="G21" s="30"/>
      <c r="H21" s="31">
        <f>SUM(H15:H20)</f>
        <v>0</v>
      </c>
      <c r="I21" s="27"/>
      <c r="J21" s="28"/>
      <c r="K21" s="28"/>
      <c r="L21" s="28"/>
    </row>
    <row r="22" spans="1:12" s="4" customFormat="1" x14ac:dyDescent="0.2">
      <c r="A22" s="1"/>
      <c r="B22" s="1"/>
      <c r="C22" s="1"/>
      <c r="D22" s="1"/>
      <c r="E22" s="1"/>
      <c r="F22" s="3"/>
      <c r="G22" s="7"/>
      <c r="H22" s="59"/>
      <c r="I22" s="9"/>
      <c r="J22" s="10"/>
      <c r="K22" s="10"/>
      <c r="L22" s="10"/>
    </row>
    <row r="23" spans="1:12" s="4" customFormat="1" x14ac:dyDescent="0.2">
      <c r="A23" s="12" t="s">
        <v>18</v>
      </c>
      <c r="B23" s="2"/>
      <c r="C23" s="2"/>
      <c r="D23" s="2"/>
      <c r="E23" s="7"/>
      <c r="F23" s="33"/>
      <c r="G23" s="33"/>
      <c r="I23" s="9"/>
      <c r="J23" s="10"/>
      <c r="K23" s="10"/>
      <c r="L23" s="10"/>
    </row>
    <row r="24" spans="1:12" s="4" customFormat="1" x14ac:dyDescent="0.2">
      <c r="A24" s="34" t="s">
        <v>19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20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21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7" customFormat="1" ht="47.45" customHeight="1" x14ac:dyDescent="0.2">
      <c r="A27" s="70" t="s">
        <v>40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47" customFormat="1" x14ac:dyDescent="0.2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s="4" customFormat="1" x14ac:dyDescent="0.2">
      <c r="A29" s="34" t="s">
        <v>38</v>
      </c>
      <c r="B29" s="7"/>
      <c r="C29" s="7"/>
      <c r="D29" s="7"/>
      <c r="E29" s="7"/>
      <c r="I29" s="8" t="s">
        <v>22</v>
      </c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7" t="s">
        <v>23</v>
      </c>
      <c r="B32" s="7"/>
      <c r="C32" s="7"/>
      <c r="D32" s="7"/>
      <c r="E32" s="7"/>
      <c r="I32" s="8" t="s">
        <v>24</v>
      </c>
      <c r="J32" s="36"/>
      <c r="K32" s="37"/>
      <c r="L32" s="9"/>
    </row>
    <row r="33" spans="1:12" s="4" customFormat="1" x14ac:dyDescent="0.2">
      <c r="A33" s="2"/>
      <c r="B33" s="7" t="s">
        <v>292</v>
      </c>
      <c r="C33" s="7"/>
      <c r="D33" s="7"/>
      <c r="E33" s="7"/>
      <c r="I33" s="38" t="s">
        <v>25</v>
      </c>
      <c r="J33" s="7"/>
      <c r="L33" s="9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51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51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52" spans="5:12" s="1" customFormat="1" ht="31.5" customHeight="1" x14ac:dyDescent="0.2">
      <c r="E52" s="7"/>
      <c r="F52" s="3"/>
      <c r="G52" s="7"/>
      <c r="I52" s="9"/>
      <c r="J52" s="10"/>
      <c r="K52" s="10"/>
      <c r="L52" s="10"/>
    </row>
  </sheetData>
  <mergeCells count="1">
    <mergeCell ref="A27:L27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6"/>
  <sheetViews>
    <sheetView view="pageBreakPreview" topLeftCell="A7" zoomScale="70" zoomScaleNormal="100" zoomScaleSheetLayoutView="70" workbookViewId="0">
      <selection activeCell="B37" sqref="B37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7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264</v>
      </c>
      <c r="C15" s="61" t="s">
        <v>265</v>
      </c>
      <c r="D15" s="61" t="s">
        <v>267</v>
      </c>
      <c r="E15" s="69">
        <v>2</v>
      </c>
      <c r="F15" s="64" t="s">
        <v>43</v>
      </c>
      <c r="G15" s="52"/>
      <c r="H15" s="48">
        <f>ROUND(G15*E15*1.2,2)</f>
        <v>0</v>
      </c>
      <c r="I15" s="61">
        <v>1233342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264</v>
      </c>
      <c r="C16" s="61" t="s">
        <v>265</v>
      </c>
      <c r="D16" s="61" t="s">
        <v>268</v>
      </c>
      <c r="E16" s="69">
        <v>1</v>
      </c>
      <c r="F16" s="64" t="s">
        <v>43</v>
      </c>
      <c r="G16" s="52"/>
      <c r="H16" s="48">
        <f t="shared" ref="H16:H24" si="0">ROUND(G16*E16*1.2,2)</f>
        <v>0</v>
      </c>
      <c r="I16" s="61">
        <v>1225695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264</v>
      </c>
      <c r="C17" s="61" t="s">
        <v>265</v>
      </c>
      <c r="D17" s="61" t="s">
        <v>269</v>
      </c>
      <c r="E17" s="69">
        <v>1</v>
      </c>
      <c r="F17" s="64" t="s">
        <v>43</v>
      </c>
      <c r="G17" s="52"/>
      <c r="H17" s="48">
        <f t="shared" si="0"/>
        <v>0</v>
      </c>
      <c r="I17" s="61">
        <v>1225697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264</v>
      </c>
      <c r="C18" s="61" t="s">
        <v>265</v>
      </c>
      <c r="D18" s="61" t="s">
        <v>270</v>
      </c>
      <c r="E18" s="69">
        <v>1</v>
      </c>
      <c r="F18" s="64" t="s">
        <v>43</v>
      </c>
      <c r="G18" s="52"/>
      <c r="H18" s="48">
        <f t="shared" si="0"/>
        <v>0</v>
      </c>
      <c r="I18" s="61">
        <v>1225698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264</v>
      </c>
      <c r="C19" s="61" t="s">
        <v>257</v>
      </c>
      <c r="D19" s="67" t="s">
        <v>271</v>
      </c>
      <c r="E19" s="69">
        <v>1</v>
      </c>
      <c r="F19" s="64" t="s">
        <v>43</v>
      </c>
      <c r="G19" s="52"/>
      <c r="H19" s="48">
        <f t="shared" si="0"/>
        <v>0</v>
      </c>
      <c r="I19" s="61">
        <v>1350712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264</v>
      </c>
      <c r="C20" s="61" t="s">
        <v>257</v>
      </c>
      <c r="D20" s="61" t="s">
        <v>272</v>
      </c>
      <c r="E20" s="69">
        <v>1</v>
      </c>
      <c r="F20" s="64" t="s">
        <v>43</v>
      </c>
      <c r="G20" s="52"/>
      <c r="H20" s="48">
        <f t="shared" si="0"/>
        <v>0</v>
      </c>
      <c r="I20" s="61">
        <v>1755672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264</v>
      </c>
      <c r="C21" s="61" t="s">
        <v>257</v>
      </c>
      <c r="D21" s="61" t="s">
        <v>273</v>
      </c>
      <c r="E21" s="69">
        <v>1</v>
      </c>
      <c r="F21" s="64" t="s">
        <v>43</v>
      </c>
      <c r="G21" s="52"/>
      <c r="H21" s="48">
        <f t="shared" si="0"/>
        <v>0</v>
      </c>
      <c r="I21" s="61">
        <v>1223001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264</v>
      </c>
      <c r="C22" s="61" t="s">
        <v>257</v>
      </c>
      <c r="D22" s="61" t="s">
        <v>274</v>
      </c>
      <c r="E22" s="69">
        <v>1</v>
      </c>
      <c r="F22" s="64" t="s">
        <v>43</v>
      </c>
      <c r="G22" s="52"/>
      <c r="H22" s="48">
        <f t="shared" si="0"/>
        <v>0</v>
      </c>
      <c r="I22" s="61">
        <v>1741731</v>
      </c>
      <c r="J22" s="61" t="s">
        <v>53</v>
      </c>
      <c r="K22" s="50"/>
      <c r="L22" s="50"/>
    </row>
    <row r="23" spans="1:12" s="49" customFormat="1" ht="29.25" customHeight="1" x14ac:dyDescent="0.2">
      <c r="A23" s="39">
        <v>9</v>
      </c>
      <c r="B23" s="39" t="s">
        <v>264</v>
      </c>
      <c r="C23" s="61" t="s">
        <v>257</v>
      </c>
      <c r="D23" s="61" t="s">
        <v>275</v>
      </c>
      <c r="E23" s="69">
        <v>1</v>
      </c>
      <c r="F23" s="64" t="s">
        <v>43</v>
      </c>
      <c r="G23" s="52"/>
      <c r="H23" s="48">
        <f t="shared" si="0"/>
        <v>0</v>
      </c>
      <c r="I23" s="61">
        <v>1445651</v>
      </c>
      <c r="J23" s="61" t="s">
        <v>53</v>
      </c>
      <c r="K23" s="50"/>
      <c r="L23" s="50"/>
    </row>
    <row r="24" spans="1:12" s="49" customFormat="1" ht="29.25" customHeight="1" x14ac:dyDescent="0.2">
      <c r="A24" s="39">
        <v>10</v>
      </c>
      <c r="B24" s="39" t="s">
        <v>264</v>
      </c>
      <c r="C24" s="61" t="s">
        <v>266</v>
      </c>
      <c r="D24" s="61" t="s">
        <v>276</v>
      </c>
      <c r="E24" s="69">
        <v>1</v>
      </c>
      <c r="F24" s="64" t="s">
        <v>43</v>
      </c>
      <c r="G24" s="52"/>
      <c r="H24" s="48">
        <f t="shared" si="0"/>
        <v>0</v>
      </c>
      <c r="I24" s="61">
        <v>1734513</v>
      </c>
      <c r="J24" s="61" t="s">
        <v>53</v>
      </c>
      <c r="K24" s="50"/>
      <c r="L24" s="50"/>
    </row>
    <row r="25" spans="1:12" s="32" customFormat="1" ht="14.25" x14ac:dyDescent="0.2">
      <c r="A25" s="27"/>
      <c r="B25" s="40"/>
      <c r="C25" s="29"/>
      <c r="D25" s="29"/>
      <c r="E25" s="66">
        <f>SUM(E15:E24)</f>
        <v>11</v>
      </c>
      <c r="F25" s="54"/>
      <c r="G25" s="30"/>
      <c r="H25" s="31">
        <f>SUM(H15:H24)</f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59"/>
      <c r="I26" s="9"/>
      <c r="J26" s="10"/>
      <c r="K26" s="10"/>
      <c r="L26" s="10"/>
    </row>
    <row r="27" spans="1:12" s="4" customFormat="1" x14ac:dyDescent="0.2">
      <c r="A27" s="12" t="s">
        <v>18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19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20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21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70" t="s">
        <v>40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</row>
    <row r="32" spans="1:12" s="47" customFormat="1" x14ac:dyDescent="0.2">
      <c r="A32" s="34" t="s">
        <v>37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x14ac:dyDescent="0.2">
      <c r="A33" s="34" t="s">
        <v>38</v>
      </c>
      <c r="B33" s="7"/>
      <c r="C33" s="7"/>
      <c r="D33" s="7"/>
      <c r="E33" s="7"/>
      <c r="I33" s="8" t="s">
        <v>22</v>
      </c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7" t="s">
        <v>23</v>
      </c>
      <c r="B36" s="7"/>
      <c r="C36" s="7"/>
      <c r="D36" s="7"/>
      <c r="E36" s="7"/>
      <c r="I36" s="8" t="s">
        <v>24</v>
      </c>
      <c r="J36" s="36"/>
      <c r="K36" s="37"/>
      <c r="L36" s="9"/>
    </row>
    <row r="37" spans="1:12" s="4" customFormat="1" x14ac:dyDescent="0.2">
      <c r="A37" s="2"/>
      <c r="B37" s="7" t="s">
        <v>292</v>
      </c>
      <c r="C37" s="7"/>
      <c r="D37" s="7"/>
      <c r="E37" s="7"/>
      <c r="I37" s="38" t="s">
        <v>25</v>
      </c>
      <c r="J37" s="7"/>
      <c r="L37" s="9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51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51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56" spans="5:12" s="1" customFormat="1" ht="31.5" customHeight="1" x14ac:dyDescent="0.2">
      <c r="E56" s="7"/>
      <c r="F56" s="3"/>
      <c r="G56" s="7"/>
      <c r="I56" s="9"/>
      <c r="J56" s="10"/>
      <c r="K56" s="10"/>
      <c r="L56" s="10"/>
    </row>
  </sheetData>
  <mergeCells count="1">
    <mergeCell ref="A31:L31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B28" sqref="B28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2.71093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278</v>
      </c>
      <c r="C15" s="67" t="s">
        <v>277</v>
      </c>
      <c r="D15" s="61" t="s">
        <v>279</v>
      </c>
      <c r="E15" s="65">
        <v>2175.3000000000002</v>
      </c>
      <c r="F15" s="64" t="s">
        <v>48</v>
      </c>
      <c r="G15" s="52"/>
      <c r="H15" s="48">
        <f>ROUND(G15*E15*1.2,2)</f>
        <v>0</v>
      </c>
      <c r="I15" s="62" t="s">
        <v>280</v>
      </c>
      <c r="J15" s="63" t="s">
        <v>53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2175.3000000000002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59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292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1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4"/>
  <sheetViews>
    <sheetView tabSelected="1" view="pageBreakPreview" zoomScale="85" zoomScaleNormal="100" zoomScaleSheetLayoutView="85" workbookViewId="0">
      <selection activeCell="G40" sqref="G40"/>
    </sheetView>
  </sheetViews>
  <sheetFormatPr defaultColWidth="9.140625" defaultRowHeight="12.75" x14ac:dyDescent="0.2"/>
  <cols>
    <col min="1" max="1" width="6.85546875" style="1" bestFit="1" customWidth="1"/>
    <col min="2" max="2" width="19.5703125" style="1" customWidth="1"/>
    <col min="3" max="3" width="38.140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39.28515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9.25" customHeight="1" x14ac:dyDescent="0.2">
      <c r="A15" s="39">
        <v>1</v>
      </c>
      <c r="B15" s="39" t="s">
        <v>281</v>
      </c>
      <c r="C15" s="61" t="s">
        <v>282</v>
      </c>
      <c r="D15" s="61" t="s">
        <v>284</v>
      </c>
      <c r="E15" s="69">
        <v>379</v>
      </c>
      <c r="F15" s="64" t="s">
        <v>43</v>
      </c>
      <c r="G15" s="52"/>
      <c r="H15" s="48">
        <f>ROUND(G15*E15*1.2,2)</f>
        <v>0</v>
      </c>
      <c r="I15" s="61">
        <v>2251534</v>
      </c>
      <c r="J15" s="61" t="s">
        <v>53</v>
      </c>
      <c r="K15" s="50"/>
      <c r="L15" s="50"/>
    </row>
    <row r="16" spans="1:12" s="49" customFormat="1" ht="29.25" customHeight="1" x14ac:dyDescent="0.2">
      <c r="A16" s="39">
        <v>2</v>
      </c>
      <c r="B16" s="39" t="s">
        <v>281</v>
      </c>
      <c r="C16" s="61" t="s">
        <v>283</v>
      </c>
      <c r="D16" s="61" t="s">
        <v>285</v>
      </c>
      <c r="E16" s="69">
        <v>1</v>
      </c>
      <c r="F16" s="64" t="s">
        <v>43</v>
      </c>
      <c r="G16" s="52"/>
      <c r="H16" s="48">
        <f t="shared" ref="H16:H22" si="0">ROUND(G16*E16*1.2,2)</f>
        <v>0</v>
      </c>
      <c r="I16" s="61">
        <v>1374946</v>
      </c>
      <c r="J16" s="61" t="s">
        <v>53</v>
      </c>
      <c r="K16" s="50"/>
      <c r="L16" s="50"/>
    </row>
    <row r="17" spans="1:12" s="49" customFormat="1" ht="29.25" customHeight="1" x14ac:dyDescent="0.2">
      <c r="A17" s="39">
        <v>3</v>
      </c>
      <c r="B17" s="39" t="s">
        <v>281</v>
      </c>
      <c r="C17" s="61" t="s">
        <v>283</v>
      </c>
      <c r="D17" s="61" t="s">
        <v>286</v>
      </c>
      <c r="E17" s="69">
        <v>1</v>
      </c>
      <c r="F17" s="64" t="s">
        <v>43</v>
      </c>
      <c r="G17" s="52"/>
      <c r="H17" s="48">
        <f t="shared" si="0"/>
        <v>0</v>
      </c>
      <c r="I17" s="61">
        <v>1390273</v>
      </c>
      <c r="J17" s="61" t="s">
        <v>53</v>
      </c>
      <c r="K17" s="50"/>
      <c r="L17" s="50"/>
    </row>
    <row r="18" spans="1:12" s="49" customFormat="1" ht="29.25" customHeight="1" x14ac:dyDescent="0.2">
      <c r="A18" s="39">
        <v>4</v>
      </c>
      <c r="B18" s="39" t="s">
        <v>281</v>
      </c>
      <c r="C18" s="61" t="s">
        <v>283</v>
      </c>
      <c r="D18" s="61" t="s">
        <v>287</v>
      </c>
      <c r="E18" s="69">
        <v>1</v>
      </c>
      <c r="F18" s="64" t="s">
        <v>43</v>
      </c>
      <c r="G18" s="52"/>
      <c r="H18" s="48">
        <f t="shared" si="0"/>
        <v>0</v>
      </c>
      <c r="I18" s="61">
        <v>1390279</v>
      </c>
      <c r="J18" s="61" t="s">
        <v>53</v>
      </c>
      <c r="K18" s="50"/>
      <c r="L18" s="50"/>
    </row>
    <row r="19" spans="1:12" s="49" customFormat="1" ht="29.25" customHeight="1" x14ac:dyDescent="0.2">
      <c r="A19" s="39">
        <v>5</v>
      </c>
      <c r="B19" s="39" t="s">
        <v>281</v>
      </c>
      <c r="C19" s="61" t="s">
        <v>283</v>
      </c>
      <c r="D19" s="61" t="s">
        <v>288</v>
      </c>
      <c r="E19" s="69">
        <v>3</v>
      </c>
      <c r="F19" s="64" t="s">
        <v>43</v>
      </c>
      <c r="G19" s="52"/>
      <c r="H19" s="48">
        <f t="shared" si="0"/>
        <v>0</v>
      </c>
      <c r="I19" s="61">
        <v>1274216</v>
      </c>
      <c r="J19" s="61" t="s">
        <v>53</v>
      </c>
      <c r="K19" s="50"/>
      <c r="L19" s="50"/>
    </row>
    <row r="20" spans="1:12" s="49" customFormat="1" ht="29.25" customHeight="1" x14ac:dyDescent="0.2">
      <c r="A20" s="39">
        <v>6</v>
      </c>
      <c r="B20" s="39" t="s">
        <v>281</v>
      </c>
      <c r="C20" s="61" t="s">
        <v>283</v>
      </c>
      <c r="D20" s="61" t="s">
        <v>289</v>
      </c>
      <c r="E20" s="69">
        <v>1</v>
      </c>
      <c r="F20" s="64" t="s">
        <v>43</v>
      </c>
      <c r="G20" s="52"/>
      <c r="H20" s="48">
        <f t="shared" si="0"/>
        <v>0</v>
      </c>
      <c r="I20" s="61">
        <v>1333923</v>
      </c>
      <c r="J20" s="61" t="s">
        <v>53</v>
      </c>
      <c r="K20" s="50"/>
      <c r="L20" s="50"/>
    </row>
    <row r="21" spans="1:12" s="49" customFormat="1" ht="29.25" customHeight="1" x14ac:dyDescent="0.2">
      <c r="A21" s="39">
        <v>7</v>
      </c>
      <c r="B21" s="39" t="s">
        <v>281</v>
      </c>
      <c r="C21" s="61" t="s">
        <v>283</v>
      </c>
      <c r="D21" s="61" t="s">
        <v>290</v>
      </c>
      <c r="E21" s="69">
        <v>1</v>
      </c>
      <c r="F21" s="64" t="s">
        <v>43</v>
      </c>
      <c r="G21" s="52"/>
      <c r="H21" s="48">
        <f t="shared" si="0"/>
        <v>0</v>
      </c>
      <c r="I21" s="61">
        <v>1733825</v>
      </c>
      <c r="J21" s="61" t="s">
        <v>53</v>
      </c>
      <c r="K21" s="50"/>
      <c r="L21" s="50"/>
    </row>
    <row r="22" spans="1:12" s="49" customFormat="1" ht="29.25" customHeight="1" x14ac:dyDescent="0.2">
      <c r="A22" s="39">
        <v>8</v>
      </c>
      <c r="B22" s="39" t="s">
        <v>281</v>
      </c>
      <c r="C22" s="61" t="s">
        <v>283</v>
      </c>
      <c r="D22" s="61" t="s">
        <v>291</v>
      </c>
      <c r="E22" s="69">
        <v>181</v>
      </c>
      <c r="F22" s="64" t="s">
        <v>43</v>
      </c>
      <c r="G22" s="52"/>
      <c r="H22" s="48">
        <f t="shared" si="0"/>
        <v>0</v>
      </c>
      <c r="I22" s="61">
        <v>1052342</v>
      </c>
      <c r="J22" s="61" t="s">
        <v>53</v>
      </c>
      <c r="K22" s="50"/>
      <c r="L22" s="50"/>
    </row>
    <row r="23" spans="1:12" s="32" customFormat="1" ht="14.25" x14ac:dyDescent="0.2">
      <c r="A23" s="27"/>
      <c r="B23" s="40"/>
      <c r="C23" s="29"/>
      <c r="D23" s="29"/>
      <c r="E23" s="66">
        <f>SUM(E15:E22)</f>
        <v>568</v>
      </c>
      <c r="F23" s="54"/>
      <c r="G23" s="30"/>
      <c r="H23" s="31">
        <f>SUM(H15:H22)</f>
        <v>0</v>
      </c>
      <c r="I23" s="27"/>
      <c r="J23" s="28"/>
      <c r="K23" s="28"/>
      <c r="L23" s="28"/>
    </row>
    <row r="24" spans="1:12" s="4" customFormat="1" x14ac:dyDescent="0.2">
      <c r="A24" s="1"/>
      <c r="B24" s="1"/>
      <c r="C24" s="1"/>
      <c r="D24" s="1"/>
      <c r="E24" s="1"/>
      <c r="F24" s="3"/>
      <c r="G24" s="7"/>
      <c r="H24" s="59"/>
      <c r="I24" s="9"/>
      <c r="J24" s="10"/>
      <c r="K24" s="10"/>
      <c r="L24" s="10"/>
    </row>
    <row r="25" spans="1:12" s="4" customFormat="1" x14ac:dyDescent="0.2">
      <c r="A25" s="12" t="s">
        <v>18</v>
      </c>
      <c r="B25" s="2"/>
      <c r="C25" s="2"/>
      <c r="D25" s="2"/>
      <c r="E25" s="7"/>
      <c r="F25" s="33"/>
      <c r="G25" s="33"/>
      <c r="I25" s="9"/>
      <c r="J25" s="10"/>
      <c r="K25" s="10"/>
      <c r="L25" s="10"/>
    </row>
    <row r="26" spans="1:12" s="4" customFormat="1" x14ac:dyDescent="0.2">
      <c r="A26" s="34" t="s">
        <v>19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4" t="s">
        <v>20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4" t="s">
        <v>21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7" customFormat="1" ht="47.45" customHeight="1" x14ac:dyDescent="0.2">
      <c r="A29" s="70" t="s">
        <v>40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s="47" customFormat="1" x14ac:dyDescent="0.2">
      <c r="A30" s="34" t="s">
        <v>37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1:12" s="4" customFormat="1" x14ac:dyDescent="0.2">
      <c r="A31" s="34" t="s">
        <v>38</v>
      </c>
      <c r="B31" s="7"/>
      <c r="C31" s="7"/>
      <c r="D31" s="7"/>
      <c r="E31" s="7"/>
      <c r="I31" s="8" t="s">
        <v>22</v>
      </c>
      <c r="J31" s="7"/>
      <c r="K31" s="1"/>
      <c r="L31" s="9"/>
    </row>
    <row r="32" spans="1:12" s="4" customFormat="1" x14ac:dyDescent="0.2">
      <c r="A32" s="34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34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7" t="s">
        <v>23</v>
      </c>
      <c r="B34" s="7"/>
      <c r="C34" s="7"/>
      <c r="D34" s="7"/>
      <c r="E34" s="7"/>
      <c r="I34" s="8" t="s">
        <v>24</v>
      </c>
      <c r="J34" s="36"/>
      <c r="K34" s="37"/>
      <c r="L34" s="9"/>
    </row>
    <row r="35" spans="1:12" s="4" customFormat="1" x14ac:dyDescent="0.2">
      <c r="A35" s="2"/>
      <c r="B35" s="7" t="s">
        <v>292</v>
      </c>
      <c r="C35" s="7"/>
      <c r="D35" s="7"/>
      <c r="E35" s="7"/>
      <c r="I35" s="38" t="s">
        <v>25</v>
      </c>
      <c r="J35" s="7"/>
      <c r="L35" s="9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51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51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54" spans="5:12" s="1" customFormat="1" ht="31.5" customHeight="1" x14ac:dyDescent="0.2">
      <c r="E54" s="7"/>
      <c r="F54" s="3"/>
      <c r="G54" s="7"/>
      <c r="I54" s="9"/>
      <c r="J54" s="10"/>
      <c r="K54" s="10"/>
      <c r="L54" s="10"/>
    </row>
  </sheetData>
  <mergeCells count="1">
    <mergeCell ref="A29:L29"/>
  </mergeCells>
  <pageMargins left="0.7" right="0.7" top="0.75" bottom="0.75" header="0.3" footer="0.3"/>
  <pageSetup paperSize="9" scale="51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</vt:i4>
      </vt:variant>
    </vt:vector>
  </HeadingPairs>
  <TitlesOfParts>
    <vt:vector size="33" baseType="lpstr">
      <vt:lpstr>Лот № 22</vt:lpstr>
      <vt:lpstr>Лот № 23</vt:lpstr>
      <vt:lpstr>Лот № 24 </vt:lpstr>
      <vt:lpstr>Лот № 25</vt:lpstr>
      <vt:lpstr>Лот № 26 </vt:lpstr>
      <vt:lpstr>Лот № 27</vt:lpstr>
      <vt:lpstr>Лоти № 28</vt:lpstr>
      <vt:lpstr>Лот № 29</vt:lpstr>
      <vt:lpstr>Лот № 30</vt:lpstr>
      <vt:lpstr>Лот № 31</vt:lpstr>
      <vt:lpstr>Лот № 32</vt:lpstr>
      <vt:lpstr>Лот № 33</vt:lpstr>
      <vt:lpstr>Лот № 34</vt:lpstr>
      <vt:lpstr>Лот № 35</vt:lpstr>
      <vt:lpstr>Лот № 36</vt:lpstr>
      <vt:lpstr>Лот № 37</vt:lpstr>
      <vt:lpstr>Лот № 38</vt:lpstr>
      <vt:lpstr>Лот № 39</vt:lpstr>
      <vt:lpstr>Лот № 40</vt:lpstr>
      <vt:lpstr>Лот № 41</vt:lpstr>
      <vt:lpstr>Лот № 42</vt:lpstr>
      <vt:lpstr>Лот № 43</vt:lpstr>
      <vt:lpstr>Лот № 44</vt:lpstr>
      <vt:lpstr>Лот № 45</vt:lpstr>
      <vt:lpstr>Лот № 46</vt:lpstr>
      <vt:lpstr>Лот № 47</vt:lpstr>
      <vt:lpstr>Лот № 48</vt:lpstr>
      <vt:lpstr>Лот № 49</vt:lpstr>
      <vt:lpstr>Лот № 50</vt:lpstr>
      <vt:lpstr>Лот № 51</vt:lpstr>
      <vt:lpstr>Лот № 52</vt:lpstr>
      <vt:lpstr>Лот № 53</vt:lpstr>
      <vt:lpstr>'Лот № 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2020-08-26T12:18:15Z</cp:lastPrinted>
  <dcterms:created xsi:type="dcterms:W3CDTF">2015-09-14T07:06:03Z</dcterms:created>
  <dcterms:modified xsi:type="dcterms:W3CDTF">2021-03-03T09:19:59Z</dcterms:modified>
</cp:coreProperties>
</file>